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I:\SEGECON\2. Atas SRP\1. Atas UDESC\PE 637.2026 SRP SGPE 41139.2025 - Divisorias - VIG. 28.04.2027 - [[[_EDITANDO_]]]\Planilha Global\"/>
    </mc:Choice>
  </mc:AlternateContent>
  <xr:revisionPtr revIDLastSave="0" documentId="13_ncr:1_{86E7EE82-5392-40CA-9443-231C66E08E77}" xr6:coauthVersionLast="47" xr6:coauthVersionMax="47" xr10:uidLastSave="{00000000-0000-0000-0000-000000000000}"/>
  <bookViews>
    <workbookView xWindow="-110" yWindow="-110" windowWidth="19420" windowHeight="10420" tabRatio="440" activeTab="2" xr2:uid="{00000000-000D-0000-FFFF-FFFF00000000}"/>
  </bookViews>
  <sheets>
    <sheet name="Anexo II" sheetId="1" r:id="rId1"/>
    <sheet name="Ajustada" sheetId="2" r:id="rId2"/>
    <sheet name="Anexo ARP" sheetId="3" r:id="rId3"/>
  </sheets>
  <definedNames>
    <definedName name="_xlnm._FilterDatabase" localSheetId="1" hidden="1">Ajustada!$A$1:$X$53</definedName>
    <definedName name="_xlnm._FilterDatabase" localSheetId="2" hidden="1">'Anexo ARP'!$A$1:$X$53</definedName>
    <definedName name="_xlnm._FilterDatabase" localSheetId="0" hidden="1">'Anexo II'!$A$1:$V$53</definedName>
    <definedName name="_xlnm.Print_Area" localSheetId="1">Ajustada!$C$1:$U$55</definedName>
    <definedName name="_xlnm.Print_Area" localSheetId="2">'Anexo ARP'!$C$1:$U$55</definedName>
    <definedName name="_xlnm.Print_Area" localSheetId="0">'Anexo II'!$B$1:$S$55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53" i="3" l="1"/>
  <c r="U53" i="3"/>
  <c r="K53" i="3"/>
  <c r="L53" i="3"/>
  <c r="M53" i="3"/>
  <c r="N53" i="3"/>
  <c r="O53" i="3"/>
  <c r="P53" i="3"/>
  <c r="Q53" i="3"/>
  <c r="R53" i="3"/>
  <c r="S53" i="3"/>
  <c r="T53" i="3"/>
  <c r="J53" i="3"/>
  <c r="U52" i="3"/>
  <c r="W52" i="3" s="1"/>
  <c r="U51" i="3"/>
  <c r="W51" i="3" s="1"/>
  <c r="X51" i="3" s="1"/>
  <c r="W50" i="3"/>
  <c r="X50" i="3" s="1"/>
  <c r="U50" i="3"/>
  <c r="U49" i="3"/>
  <c r="W49" i="3" s="1"/>
  <c r="X49" i="3" s="1"/>
  <c r="W48" i="3"/>
  <c r="X48" i="3" s="1"/>
  <c r="U48" i="3"/>
  <c r="U47" i="3"/>
  <c r="W47" i="3" s="1"/>
  <c r="U46" i="3"/>
  <c r="W46" i="3" s="1"/>
  <c r="W45" i="3"/>
  <c r="U45" i="3"/>
  <c r="U44" i="3"/>
  <c r="W44" i="3" s="1"/>
  <c r="U43" i="3"/>
  <c r="W43" i="3" s="1"/>
  <c r="W42" i="3"/>
  <c r="U42" i="3"/>
  <c r="U41" i="3"/>
  <c r="W41" i="3" s="1"/>
  <c r="W40" i="3"/>
  <c r="U40" i="3"/>
  <c r="U39" i="3"/>
  <c r="W39" i="3" s="1"/>
  <c r="X39" i="3" s="1"/>
  <c r="U38" i="3"/>
  <c r="W38" i="3" s="1"/>
  <c r="W37" i="3"/>
  <c r="U37" i="3"/>
  <c r="U36" i="3"/>
  <c r="W36" i="3" s="1"/>
  <c r="W35" i="3"/>
  <c r="X35" i="3" s="1"/>
  <c r="U35" i="3"/>
  <c r="U34" i="3"/>
  <c r="W34" i="3" s="1"/>
  <c r="X34" i="3" s="1"/>
  <c r="U33" i="3"/>
  <c r="W33" i="3" s="1"/>
  <c r="U32" i="3"/>
  <c r="W32" i="3" s="1"/>
  <c r="X32" i="3" s="1"/>
  <c r="U31" i="3"/>
  <c r="W31" i="3" s="1"/>
  <c r="W30" i="3"/>
  <c r="U30" i="3"/>
  <c r="U29" i="3"/>
  <c r="W29" i="3" s="1"/>
  <c r="X29" i="3" s="1"/>
  <c r="W28" i="3"/>
  <c r="X28" i="3" s="1"/>
  <c r="U28" i="3"/>
  <c r="U27" i="3"/>
  <c r="W27" i="3" s="1"/>
  <c r="U26" i="3"/>
  <c r="W26" i="3" s="1"/>
  <c r="X26" i="3" s="1"/>
  <c r="U25" i="3"/>
  <c r="W25" i="3" s="1"/>
  <c r="X25" i="3" s="1"/>
  <c r="U24" i="3"/>
  <c r="W24" i="3" s="1"/>
  <c r="W23" i="3"/>
  <c r="U23" i="3"/>
  <c r="U22" i="3"/>
  <c r="W22" i="3" s="1"/>
  <c r="U21" i="3"/>
  <c r="W21" i="3" s="1"/>
  <c r="W20" i="3"/>
  <c r="U20" i="3"/>
  <c r="U19" i="3"/>
  <c r="W19" i="3" s="1"/>
  <c r="W18" i="3"/>
  <c r="U18" i="3"/>
  <c r="U17" i="3"/>
  <c r="W17" i="3" s="1"/>
  <c r="U16" i="3"/>
  <c r="W16" i="3" s="1"/>
  <c r="U15" i="3"/>
  <c r="W15" i="3" s="1"/>
  <c r="X15" i="3" s="1"/>
  <c r="U14" i="3"/>
  <c r="W14" i="3" s="1"/>
  <c r="W13" i="3"/>
  <c r="U13" i="3"/>
  <c r="U12" i="3"/>
  <c r="W12" i="3" s="1"/>
  <c r="U11" i="3"/>
  <c r="W11" i="3" s="1"/>
  <c r="W10" i="3"/>
  <c r="U10" i="3"/>
  <c r="U9" i="3"/>
  <c r="W9" i="3" s="1"/>
  <c r="U8" i="3"/>
  <c r="W8" i="3" s="1"/>
  <c r="W7" i="3"/>
  <c r="U7" i="3"/>
  <c r="U6" i="3"/>
  <c r="W6" i="3" s="1"/>
  <c r="X4" i="3" s="1"/>
  <c r="W5" i="3"/>
  <c r="W4" i="3"/>
  <c r="U4" i="3"/>
  <c r="U52" i="2"/>
  <c r="W52" i="2" s="1"/>
  <c r="U51" i="2"/>
  <c r="W51" i="2" s="1"/>
  <c r="X51" i="2" s="1"/>
  <c r="U50" i="2"/>
  <c r="W50" i="2" s="1"/>
  <c r="X50" i="2" s="1"/>
  <c r="U49" i="2"/>
  <c r="W49" i="2" s="1"/>
  <c r="X49" i="2" s="1"/>
  <c r="U48" i="2"/>
  <c r="W48" i="2" s="1"/>
  <c r="X48" i="2" s="1"/>
  <c r="U47" i="2"/>
  <c r="W47" i="2" s="1"/>
  <c r="U46" i="2"/>
  <c r="W46" i="2" s="1"/>
  <c r="U45" i="2"/>
  <c r="W45" i="2" s="1"/>
  <c r="U44" i="2"/>
  <c r="W44" i="2" s="1"/>
  <c r="U43" i="2"/>
  <c r="W43" i="2" s="1"/>
  <c r="U42" i="2"/>
  <c r="W42" i="2" s="1"/>
  <c r="U41" i="2"/>
  <c r="W41" i="2" s="1"/>
  <c r="U40" i="2"/>
  <c r="W40" i="2" s="1"/>
  <c r="U39" i="2"/>
  <c r="W39" i="2" s="1"/>
  <c r="X39" i="2" s="1"/>
  <c r="U38" i="2"/>
  <c r="W38" i="2" s="1"/>
  <c r="U37" i="2"/>
  <c r="W37" i="2" s="1"/>
  <c r="U36" i="2"/>
  <c r="W36" i="2" s="1"/>
  <c r="U35" i="2"/>
  <c r="W35" i="2" s="1"/>
  <c r="U34" i="2"/>
  <c r="W34" i="2" s="1"/>
  <c r="X34" i="2" s="1"/>
  <c r="U33" i="2"/>
  <c r="W33" i="2" s="1"/>
  <c r="U32" i="2"/>
  <c r="W32" i="2" s="1"/>
  <c r="U31" i="2"/>
  <c r="W31" i="2" s="1"/>
  <c r="U30" i="2"/>
  <c r="W30" i="2" s="1"/>
  <c r="U29" i="2"/>
  <c r="W29" i="2" s="1"/>
  <c r="U28" i="2"/>
  <c r="W28" i="2" s="1"/>
  <c r="X28" i="2" s="1"/>
  <c r="U27" i="2"/>
  <c r="W27" i="2" s="1"/>
  <c r="U26" i="2"/>
  <c r="W26" i="2" s="1"/>
  <c r="U25" i="2"/>
  <c r="W25" i="2" s="1"/>
  <c r="X25" i="2" s="1"/>
  <c r="U24" i="2"/>
  <c r="W24" i="2" s="1"/>
  <c r="U23" i="2"/>
  <c r="W23" i="2" s="1"/>
  <c r="U22" i="2"/>
  <c r="W22" i="2" s="1"/>
  <c r="U21" i="2"/>
  <c r="W21" i="2" s="1"/>
  <c r="U20" i="2"/>
  <c r="W20" i="2" s="1"/>
  <c r="U19" i="2"/>
  <c r="W19" i="2" s="1"/>
  <c r="U18" i="2"/>
  <c r="W18" i="2" s="1"/>
  <c r="U17" i="2"/>
  <c r="W17" i="2" s="1"/>
  <c r="U16" i="2"/>
  <c r="W16" i="2" s="1"/>
  <c r="U15" i="2"/>
  <c r="W15" i="2" s="1"/>
  <c r="X15" i="2" s="1"/>
  <c r="U14" i="2"/>
  <c r="W14" i="2" s="1"/>
  <c r="U13" i="2"/>
  <c r="W13" i="2" s="1"/>
  <c r="U12" i="2"/>
  <c r="W12" i="2" s="1"/>
  <c r="U11" i="2"/>
  <c r="W11" i="2" s="1"/>
  <c r="U10" i="2"/>
  <c r="W10" i="2" s="1"/>
  <c r="U9" i="2"/>
  <c r="W9" i="2" s="1"/>
  <c r="U8" i="2"/>
  <c r="W8" i="2" s="1"/>
  <c r="U7" i="2"/>
  <c r="W7" i="2" s="1"/>
  <c r="U6" i="2"/>
  <c r="W6" i="2" s="1"/>
  <c r="W5" i="2"/>
  <c r="U4" i="2"/>
  <c r="W4" i="2" s="1"/>
  <c r="U9" i="1"/>
  <c r="V51" i="1"/>
  <c r="V50" i="1"/>
  <c r="V49" i="1"/>
  <c r="V48" i="1"/>
  <c r="V34" i="1"/>
  <c r="V26" i="1"/>
  <c r="V25" i="1"/>
  <c r="U5" i="1"/>
  <c r="S49" i="1"/>
  <c r="U49" i="1" s="1"/>
  <c r="X22" i="3" l="1"/>
  <c r="X9" i="3"/>
  <c r="X53" i="3" s="1"/>
  <c r="X18" i="3"/>
  <c r="X41" i="3"/>
  <c r="X46" i="3"/>
  <c r="X16" i="3"/>
  <c r="X16" i="2"/>
  <c r="X29" i="2"/>
  <c r="X22" i="2"/>
  <c r="X35" i="2"/>
  <c r="X46" i="2"/>
  <c r="X9" i="2"/>
  <c r="X18" i="2"/>
  <c r="X32" i="2"/>
  <c r="X4" i="2"/>
  <c r="X41" i="2"/>
  <c r="X26" i="2"/>
  <c r="X53" i="2" s="1"/>
  <c r="S17" i="1"/>
  <c r="U17" i="1" s="1"/>
  <c r="S16" i="1"/>
  <c r="U16" i="1" s="1"/>
  <c r="V16" i="1" s="1"/>
  <c r="S37" i="1" l="1"/>
  <c r="U37" i="1" s="1"/>
  <c r="S9" i="1" l="1"/>
  <c r="S14" i="1"/>
  <c r="U14" i="1" s="1"/>
  <c r="S13" i="1"/>
  <c r="U13" i="1" s="1"/>
  <c r="S8" i="1"/>
  <c r="U8" i="1" s="1"/>
  <c r="S7" i="1"/>
  <c r="U7" i="1" s="1"/>
  <c r="S50" i="1" l="1"/>
  <c r="U50" i="1" s="1"/>
  <c r="S48" i="1"/>
  <c r="U48" i="1" s="1"/>
  <c r="S47" i="1"/>
  <c r="U47" i="1" s="1"/>
  <c r="S46" i="1"/>
  <c r="U46" i="1" s="1"/>
  <c r="V46" i="1" s="1"/>
  <c r="S52" i="1"/>
  <c r="U52" i="1" s="1"/>
  <c r="S51" i="1"/>
  <c r="U51" i="1" s="1"/>
  <c r="S33" i="1"/>
  <c r="U33" i="1" s="1"/>
  <c r="S32" i="1"/>
  <c r="U32" i="1" s="1"/>
  <c r="V32" i="1" s="1"/>
  <c r="S31" i="1"/>
  <c r="U31" i="1" s="1"/>
  <c r="S30" i="1"/>
  <c r="U30" i="1" s="1"/>
  <c r="S29" i="1"/>
  <c r="U29" i="1" s="1"/>
  <c r="S28" i="1"/>
  <c r="U28" i="1" s="1"/>
  <c r="V28" i="1" s="1"/>
  <c r="S27" i="1"/>
  <c r="U27" i="1" s="1"/>
  <c r="S26" i="1"/>
  <c r="U26" i="1" s="1"/>
  <c r="S45" i="1"/>
  <c r="U45" i="1" s="1"/>
  <c r="S44" i="1"/>
  <c r="U44" i="1" s="1"/>
  <c r="S43" i="1"/>
  <c r="U43" i="1" s="1"/>
  <c r="S42" i="1"/>
  <c r="U42" i="1" s="1"/>
  <c r="S41" i="1"/>
  <c r="U41" i="1" s="1"/>
  <c r="S40" i="1"/>
  <c r="U40" i="1" s="1"/>
  <c r="S39" i="1"/>
  <c r="U39" i="1" s="1"/>
  <c r="V39" i="1" s="1"/>
  <c r="S38" i="1"/>
  <c r="U38" i="1" s="1"/>
  <c r="S36" i="1"/>
  <c r="U36" i="1" s="1"/>
  <c r="S35" i="1"/>
  <c r="U35" i="1" s="1"/>
  <c r="S25" i="1"/>
  <c r="U25" i="1" s="1"/>
  <c r="S34" i="1"/>
  <c r="U34" i="1" s="1"/>
  <c r="S24" i="1"/>
  <c r="U24" i="1" s="1"/>
  <c r="S23" i="1"/>
  <c r="U23" i="1" s="1"/>
  <c r="S22" i="1"/>
  <c r="U22" i="1" s="1"/>
  <c r="V22" i="1" s="1"/>
  <c r="S21" i="1"/>
  <c r="U21" i="1" s="1"/>
  <c r="S20" i="1"/>
  <c r="U20" i="1" s="1"/>
  <c r="S19" i="1"/>
  <c r="U19" i="1" s="1"/>
  <c r="S18" i="1"/>
  <c r="U18" i="1" s="1"/>
  <c r="V18" i="1" s="1"/>
  <c r="S15" i="1"/>
  <c r="U15" i="1" s="1"/>
  <c r="V15" i="1" s="1"/>
  <c r="S12" i="1"/>
  <c r="U12" i="1" s="1"/>
  <c r="S11" i="1"/>
  <c r="U11" i="1" s="1"/>
  <c r="S10" i="1"/>
  <c r="U10" i="1" s="1"/>
  <c r="V9" i="1" s="1"/>
  <c r="S6" i="1"/>
  <c r="U6" i="1" s="1"/>
  <c r="V4" i="1" s="1"/>
  <c r="S4" i="1"/>
  <c r="U4" i="1" s="1"/>
  <c r="V41" i="1" l="1"/>
  <c r="V53" i="1" s="1"/>
  <c r="V35" i="1"/>
  <c r="V29" i="1"/>
</calcChain>
</file>

<file path=xl/sharedStrings.xml><?xml version="1.0" encoding="utf-8"?>
<sst xmlns="http://schemas.openxmlformats.org/spreadsheetml/2006/main" count="1970" uniqueCount="171">
  <si>
    <t>ITEM</t>
  </si>
  <si>
    <t>QTD</t>
  </si>
  <si>
    <t>Total</t>
  </si>
  <si>
    <t>Descrição</t>
  </si>
  <si>
    <t>Grupo-classe</t>
  </si>
  <si>
    <t>Código NUC</t>
  </si>
  <si>
    <t>Unidade de Compra</t>
  </si>
  <si>
    <t>Detalhamento</t>
  </si>
  <si>
    <t>LOTE</t>
  </si>
  <si>
    <t>CAMPUS I</t>
  </si>
  <si>
    <t>45-03</t>
  </si>
  <si>
    <t>03027-9-065</t>
  </si>
  <si>
    <t>m²</t>
  </si>
  <si>
    <t>339030.24</t>
  </si>
  <si>
    <t>-</t>
  </si>
  <si>
    <t>03027-9-027</t>
  </si>
  <si>
    <t xml:space="preserve"> </t>
  </si>
  <si>
    <t>03027-9-028</t>
  </si>
  <si>
    <t>45-08</t>
  </si>
  <si>
    <t>03960-8-012</t>
  </si>
  <si>
    <t>07626-0-001</t>
  </si>
  <si>
    <t>Peça</t>
  </si>
  <si>
    <t>Serviço de desmontagem de divisórias em painéis com espessura de 35mm, miolo em colméia, estrutura em aço ou alumínio.</t>
  </si>
  <si>
    <t>02-30</t>
  </si>
  <si>
    <t>50056-0-015</t>
  </si>
  <si>
    <t>339039.16</t>
  </si>
  <si>
    <t>Serviço de montagem de divisórias em painéis com espessura de 35mm, miolo em colméia, estrutura em aço ou alumínio.</t>
  </si>
  <si>
    <t>50056-0-016</t>
  </si>
  <si>
    <t>04-36</t>
  </si>
  <si>
    <t>449051.95</t>
  </si>
  <si>
    <t>16-02</t>
  </si>
  <si>
    <t>12254-8-009</t>
  </si>
  <si>
    <t>12254-8-004</t>
  </si>
  <si>
    <t>Cortina manual em tecido blackout 100%, lavável, com cor a definir, fornecimento e fixação de varão trilho suíço deslizante na parede ou teto, rodízios deslizantes instalados, contendo franzimento de 2 vezes a metragem. (Para medida do m² será considerado a área a ser coberta e não a metragem de tecido utilizada, para cálculos da cotação utilizar altura média de 1,80m). Instaladas</t>
  </si>
  <si>
    <t>12337-4-012</t>
  </si>
  <si>
    <t xml:space="preserve">Persiana em rolo. Acionamento manual, com opção de montagem bilateral.; tipo tela solar, produzida em fibra de vidro e PVC antichama; atóxica; translúcida; fator de abertura de 5%; espessura mínima 0,5mm; largura máxima 2,0m; bloqueio mínimo de 90% de raios UV; lavável; com estabilidade dimensional (não estica ou deforma com as variações de temperatura). Com tubo enrolador e perfil inferior em alumínio; acionamento por corrente tipo standard com cordão de poliéster; enrolamento padrão (tecido recolhido por trás do tubo enrolador); cores preferenciais branca ou bege/off-white, ou cinza claro. O produto deverá ser instalado pelo fornecedor, sendo admitidos vãos (frestas) de até 4cm entre cortinas instaladas lado a lado. Garantia mínima 1 ano da cortina, sobre defeitos de fabricação ou vicio oculto. </t>
  </si>
  <si>
    <t>12254-8-005</t>
  </si>
  <si>
    <t>Cortina em tecido poliéster corta luz/blackout, ilhós, com 01 varão, instalada, em dimensões aproximadas em 2m(L) x 1,60m (A). Instalação contratada por metro quadrado com mão-de-obra. O valor da confecção compreende o valor global do metro quadrado, incluindo mão de obra de instalação e os acessórios/peças necessários.</t>
  </si>
  <si>
    <t>12337-4-007</t>
  </si>
  <si>
    <t>Cortina ROLO BlackOut, tecido vinílico, pode ser enrolada ou desenrolada num tubo superior e desta forma pode ser recolhida totalmente. Dimensões aproximadas em 2m (L) x 1,60m (A). Instalação contratada por metro quadrado. O valor da confecção compreende o valor global do metro quadrado, incluindo mão de obra de instalação e os acessórios necessários.</t>
  </si>
  <si>
    <t>12337-4-003</t>
  </si>
  <si>
    <t>Tábua para deck em pinus tratado (autoclave) com nó de 3 X 9 X 300cm. Tratamento pelos métodos de Preservação determinados pela Norma NBR 7190, da ABNT, com classe de risco CR4, sob vácuo e pressão em Autoclave.</t>
  </si>
  <si>
    <t>45-02</t>
  </si>
  <si>
    <t>03746-0-004</t>
  </si>
  <si>
    <t>peça</t>
  </si>
  <si>
    <t xml:space="preserve">Toldo em chapa de policarbonato, curvo, para fixar em parede, cor cristal, em dimensões aproximadas de 70 cm x 120 cm, com no mínimo 4mm de espessura. Material de fixação em alumínio e plástico de engenharia. Composto por suportes e o toldo. Entrega em Florianópolis/SC, não necessita instalação. </t>
  </si>
  <si>
    <t>48-05</t>
  </si>
  <si>
    <t>3184-4-011</t>
  </si>
  <si>
    <t>449052.42</t>
  </si>
  <si>
    <t>Divisória acústica com paredes de gesso acartonado, drywall, em estrutura metálica e revestida internamente com fibra de lã de rocha para isolamento acústico, com rodapé e rodateto em perfil de alumínio revestido nas faces com vedante de espuma de PVC autocolante. Faces duplas de chapas ST de 12,5mm, estrutura dupla e montantes a cada 60cm.  Espessura total da parede ente 100mm e 180mm (conforme necessidade). Remover a anterior e instalar a nova. Incluir todos os acessórios necessários a sua instalação e pintura. Marca de referência: Placocenter. Instalada.</t>
  </si>
  <si>
    <t>03960-8-047</t>
  </si>
  <si>
    <t>Divisória acústica com paredes de gesso acartonado, drywall, em estrutura metálica e revestida internamente com fibra de lã de rocha para isolamento acústico, com rodapé e rodateto em perfil de alumínio revestido nas faces com vedante de espuma de PVC autocolante. Faces duplas de chapas ST de 12,5mm, estrutura dupla e montantes a cada 60cm.  Espessura total da parede ente 100mm e 180mm (conforme necessidade). Com vidros duplos de 6mm, temperados, com estrutura periférica em alumínio que permita a montagem de persianas em seu interior. Os vidros deverão ser apoiados em batentes de PVC para evitar vibrações. Incluir todos os acessórios necessários a sua instalação e pintura. Marca de referência: Placocenter. Instalada.</t>
  </si>
  <si>
    <t>Porta de madeira angelim tipo pedra, semi-oca, lisa, para ser instalada em divisória acústica drywall e alvenaria. Porta com revestimento interno em lã de rocha. Tamanho 90cm X 2,10m, espessura da porta de no mínimo 3,5cm. Inclui forra, maçaneta, duas chaves e todos os acessórios necessários para a sua instalação. Cor natural, pronta para pintura. Instalada.</t>
  </si>
  <si>
    <t>00319-0-024</t>
  </si>
  <si>
    <t>Porta acústica em madeira 0,90 x 2,10, espessura 80mm com visor em vidro duplo  de 25 x25 cm. Para parede drywall, instalada.</t>
  </si>
  <si>
    <t>Forro modular de fibra mineral AMF micro perfurado, medindo 625x625x15mm, com borda tegolar (rebaixada), instalado em estrutura com perfis de aço galvanizado em "T" invertido, pintado com tinta epóxi na cor branca ou cinza, com pendurais de arame galvanizado BWG 18. Remover o forro anterior e instalar o novo. Inclui todos os acessórios necessários para a sua instalação. Modelo de referência: Forrovid Boreal Isover. Instalado.</t>
  </si>
  <si>
    <t>03541-6-008</t>
  </si>
  <si>
    <t>Remoção de forro, com destinação final dos resíduos.</t>
  </si>
  <si>
    <t>44-36</t>
  </si>
  <si>
    <t>339030.16</t>
  </si>
  <si>
    <t>Divisória de vidro 10mm, junta seca.</t>
  </si>
  <si>
    <t>Porta de vidro temperado incolor com espessura de 10mm, completa. porta pivotante. deverá ser entregue devidamente instalada, incluindo acessórios necessários: dobradiças, fechadura, cantoneira, maçaneta, ferragem superior e inferior, parafusos.</t>
  </si>
  <si>
    <t>Porta de vidro temperado incolor com espessura de 10mm, completa, com uma ou duas folhas de correr. deverá ser entregue devidamente instalada, incluindo acessórios necessários: roldana, trilho superior e inferior, fechadura, capa, limitador, batente central e perfil central em alumínio, parafusos.</t>
  </si>
  <si>
    <t>Mola hidraulica aérea para porta de vidro, instalada.</t>
  </si>
  <si>
    <t>Piso laminado vinílico, placas decorativas com estampagem digital de madeira com capa de uso de 0,5mm (modelo a definir); placas de aproximadamente 228x1830mm; espessura de 3mm a 5mm; resistente a abrasão e químicos classe T; resistente a uso interno e a cadeiras com rodízio; alta durabilidade; certificado da norma brasileira NBR 8660-classe2A; garantia mínima de 15 anos; com acessórios e serviço de instalação; regularização de contrapiso e acabamento inclusos; densidade ótica de fumaça (toxidade em caso de incêndio) menor que 450dm (norma ASTME 662); absorção de som ao impacto norma ASTME 989-06 = 10 decibéis; identação residual igual ou menor a 0,1mm; estabilidade dimensional EN 434 igual ou menor que 0,13mm. INSTALADO. cor a escolher</t>
  </si>
  <si>
    <t>45-04</t>
  </si>
  <si>
    <t>Rodapé De Poliestireno 10cm De Altura Liso, instalado cor a escolher</t>
  </si>
  <si>
    <t xml:space="preserve">Kit de porta de madeira para pintura, semi-oca (leve ou média), padrão popular, 90x210cm, espessura de 3,5cm, itens inclusos: dobradiças, montagem e instalação do batente, fechadura com execução do furo - fornecimento e instalação </t>
  </si>
  <si>
    <t>02-48</t>
  </si>
  <si>
    <t>50073-0-006</t>
  </si>
  <si>
    <t>Porta em alumínio de abrir tipo veneziana com guarnição, fixação com parafusos fornecimento e instalação.</t>
  </si>
  <si>
    <t>Janela em alumínio, cor N/P/B, tipo moldura-vidro, de correr, exclusive vidro. Instalado</t>
  </si>
  <si>
    <t>45-06</t>
  </si>
  <si>
    <t>00320-4-025</t>
  </si>
  <si>
    <t>Linóleo para uso no solo de apresentações artísticas. Espessura mínima de 1mm e largura mínima de 1,40m</t>
  </si>
  <si>
    <t xml:space="preserve">03336-7-061	</t>
  </si>
  <si>
    <t xml:space="preserve">Fita   para   aplicação   de   Linóleo,   PVC aderência    e    resistência,    não    deixa resíduo  de  cola  na superfície. 50mm largura X 30 Mt. </t>
  </si>
  <si>
    <t>Divisórias Piso-teto com 85mm de espessura sendo composta por painéis VIDRO ÚNICO. Vidros laminado de segurança 6mm cada face (3mm+PVB+3mm). Estrutura em alumínio PERFIL ANODIZADO COM PINTURA EPOXI GRAFITE. Guarnições de borracha para melhor atenuação acústica nas portas, painéis de vidros e perfis estrututais. Espaço interno de 50mm para instalação de cabeamentos. Painéis de saque frontal. Porta de giro, folha única, VIDRO DUPLO, com montantes em alumínio. Fechaduras e dobradiças em aço inox escovado. Instalado.</t>
  </si>
  <si>
    <t>50422-3-180</t>
  </si>
  <si>
    <t>Divisórias Piso-teto com 85mm de espessura sendo composta por painéis VIDRO DUPLO. Vidros laminado de segurança 6mm cada face (3mm+PVB+3mm). Estrutura em alumínio PERFIL ANODIZADO COM PINTURA EPOXI GRAFITE. Guarnições de borracha para melhor atenuação acústica nas portas, painéis de vidros e perfis estrututais. Espaço interno de 50mm para instalação de cabeamentos. Painéis de saque frontal. Porta de giro, folha única, VIDRO DUPLO, com montantes em alumínio. Fechaduras e dobradiças em aço inox escovado. Instalado</t>
  </si>
  <si>
    <t>50422-3-181</t>
  </si>
  <si>
    <t xml:space="preserve">Porta para parede DRYWALL 0,80x2,10 - COR A DEFINIR - INSTALADO </t>
  </si>
  <si>
    <t xml:space="preserve">Chapa de Policarbonato Alveolar. Cor: Fumê - Espessura: 6 mm - Largura: 1050 mm - Comprimento: 6000 mm  </t>
  </si>
  <si>
    <t>52-02</t>
  </si>
  <si>
    <t>Fornecimento e instalação de placas de forro de fibra mineral, espessura de 15 mm, nas modulações 600x1200 mm e 600x600 mm, ref. hunter douglas, armstrong ou equivalente técnico</t>
  </si>
  <si>
    <t>45-01</t>
  </si>
  <si>
    <t>03027-9-067 </t>
  </si>
  <si>
    <t>2803-7-020</t>
  </si>
  <si>
    <t>02803-7-017 </t>
  </si>
  <si>
    <t>Mola hidráulica de piso para porta de vidro temperado. Instalada.</t>
  </si>
  <si>
    <t>339036.21</t>
  </si>
  <si>
    <t>33.90.30.24</t>
  </si>
  <si>
    <t>339030.33</t>
  </si>
  <si>
    <r>
      <t xml:space="preserve">Espelho cristal 4mm. </t>
    </r>
    <r>
      <rPr>
        <b/>
        <sz val="11"/>
        <rFont val="Calibri"/>
        <family val="2"/>
        <scheme val="minor"/>
      </rPr>
      <t xml:space="preserve">Instalado. </t>
    </r>
    <r>
      <rPr>
        <sz val="11"/>
        <rFont val="Calibri"/>
        <family val="2"/>
        <scheme val="minor"/>
      </rPr>
      <t>Com moldura em alumínio e compensado 6mm plastificado colado. Considerar retirada do vidro existente se houver.</t>
    </r>
  </si>
  <si>
    <r>
      <t>Vidro mini-boreal incolor, 3mm.</t>
    </r>
    <r>
      <rPr>
        <b/>
        <sz val="11"/>
        <rFont val="Calibri"/>
        <family val="2"/>
        <scheme val="minor"/>
      </rPr>
      <t xml:space="preserve"> Instalado</t>
    </r>
    <r>
      <rPr>
        <sz val="11"/>
        <color indexed="8"/>
        <rFont val="Calibri"/>
        <family val="2"/>
        <scheme val="minor"/>
      </rPr>
      <t>.</t>
    </r>
  </si>
  <si>
    <r>
      <t>Fornecimento e</t>
    </r>
    <r>
      <rPr>
        <b/>
        <sz val="11"/>
        <rFont val="Calibri"/>
        <family val="2"/>
        <scheme val="minor"/>
      </rPr>
      <t xml:space="preserve"> instalação</t>
    </r>
    <r>
      <rPr>
        <sz val="11"/>
        <color indexed="8"/>
        <rFont val="Calibri"/>
        <family val="2"/>
        <scheme val="minor"/>
      </rPr>
      <t xml:space="preserve"> de vidro liso 3mm, incolor, incluindo massa/filete de espuma em ambas as faces, acabamento e retirada do vidro e massa anterior se houver.</t>
    </r>
  </si>
  <si>
    <r>
      <t>Fornecimento e i</t>
    </r>
    <r>
      <rPr>
        <b/>
        <sz val="11"/>
        <rFont val="Calibri"/>
        <family val="2"/>
        <scheme val="minor"/>
      </rPr>
      <t xml:space="preserve">nstalação </t>
    </r>
    <r>
      <rPr>
        <sz val="11"/>
        <color indexed="8"/>
        <rFont val="Calibri"/>
        <family val="2"/>
        <scheme val="minor"/>
      </rPr>
      <t>de vidro liso 4mm, incolor, incluindo massa/filete de espuma em ambas as faces, acabamento e retirada do vidro e massa anterior se houver.</t>
    </r>
  </si>
  <si>
    <r>
      <t xml:space="preserve">Fornecimento e </t>
    </r>
    <r>
      <rPr>
        <b/>
        <sz val="11"/>
        <rFont val="Calibri"/>
        <family val="2"/>
        <scheme val="minor"/>
      </rPr>
      <t>instalaçã</t>
    </r>
    <r>
      <rPr>
        <sz val="11"/>
        <color indexed="8"/>
        <rFont val="Calibri"/>
        <family val="2"/>
        <scheme val="minor"/>
      </rPr>
      <t>o de vidro liso 5mm, incolor, incluindo massa/filete de espuma em ambas as faces, acabamento e retirada do vidro e massa anterior se houver.</t>
    </r>
  </si>
  <si>
    <r>
      <t xml:space="preserve">Fornecimento de divisórias em painéis com espessura de 35mm, com miolo em colméia em kraft de alta gramatura e estrutura em aço galvanizado com pintura em epóxi-poliester pó. Colocação programada e cor do painel a escolher. </t>
    </r>
    <r>
      <rPr>
        <b/>
        <sz val="11"/>
        <color indexed="8"/>
        <rFont val="Calibri"/>
        <family val="2"/>
        <scheme val="minor"/>
      </rPr>
      <t>Instalada.</t>
    </r>
  </si>
  <si>
    <r>
      <t>Fornecimento de divisórias em painéis com espessura de 35mm, com miolo em colméia em kraft de alta gramatura e estrutura em aço galvanizado com pintura em epóxi-poliester pó. Estrutura com Módulo de vidro de espessura mínima de 4mm (vidro incluido na cotação). Painel de divisórias e bandeira em vidro com altura a ser definido na AF, fazendo a estrutura ficar com "painel, vidro e painel" ou "painel e vidro". Colocação programada e cor a escolher.</t>
    </r>
    <r>
      <rPr>
        <b/>
        <sz val="11"/>
        <color indexed="8"/>
        <rFont val="Calibri"/>
        <family val="2"/>
        <scheme val="minor"/>
      </rPr>
      <t xml:space="preserve"> Instalado.</t>
    </r>
  </si>
  <si>
    <r>
      <t>Porta de abrir eixo vertical, 90X210cm em painéis divisórias, cor a definir. Com miolo em colméia e estrutura em aço com pintura em epóxi na cor preta, bege ou branca, completa (com maçaneta tipo alavanca, chave e dobradiças)</t>
    </r>
    <r>
      <rPr>
        <b/>
        <sz val="11"/>
        <rFont val="Calibri"/>
        <family val="2"/>
        <scheme val="minor"/>
      </rPr>
      <t>.</t>
    </r>
    <r>
      <rPr>
        <sz val="11"/>
        <rFont val="Calibri"/>
        <family val="2"/>
        <scheme val="minor"/>
      </rPr>
      <t xml:space="preserve"> Compatíveis com as divisórias existentes. </t>
    </r>
    <r>
      <rPr>
        <b/>
        <sz val="11"/>
        <rFont val="Calibri"/>
        <family val="2"/>
        <scheme val="minor"/>
      </rPr>
      <t>Instalada.</t>
    </r>
  </si>
  <si>
    <r>
      <t>Porta para divisórias em painéis de espessura 35mm, com miolo tipo colméia em kraft de alta gramatura, estrutura em aço galvanizado, com pintura epóxi-poliester pó. Colocação</t>
    </r>
    <r>
      <rPr>
        <sz val="11"/>
        <rFont val="Calibri"/>
        <family val="2"/>
        <scheme val="minor"/>
      </rPr>
      <t xml:space="preserve"> programada e cor a definir. Medidas da porta: 0,80x2,10m. </t>
    </r>
    <r>
      <rPr>
        <b/>
        <sz val="11"/>
        <rFont val="Calibri"/>
        <family val="2"/>
        <scheme val="minor"/>
      </rPr>
      <t>Instalada.</t>
    </r>
  </si>
  <si>
    <r>
      <t xml:space="preserve">Película profissional refletiva para redução de temperatura e de incidência dos raios UV. </t>
    </r>
    <r>
      <rPr>
        <b/>
        <sz val="11"/>
        <rFont val="Calibri"/>
        <family val="2"/>
        <scheme val="minor"/>
      </rPr>
      <t>Instalada.</t>
    </r>
  </si>
  <si>
    <r>
      <t xml:space="preserve">Persiana vertical em tecido resinado RAMI natural com blackout em faixas de no mínimo 9cm, guias para abrir e fechar e mudança de posição (controle de entrada de luz) cor a definir, </t>
    </r>
    <r>
      <rPr>
        <b/>
        <sz val="11"/>
        <rFont val="Calibri"/>
        <family val="2"/>
        <scheme val="minor"/>
      </rPr>
      <t>instalada</t>
    </r>
    <r>
      <rPr>
        <sz val="11"/>
        <rFont val="Calibri"/>
        <family val="2"/>
        <scheme val="minor"/>
      </rPr>
      <t xml:space="preserve">. (para cálculos da cotação utilizar altura média de 1,60m). </t>
    </r>
  </si>
  <si>
    <r>
      <t>Persiana vertical em tecido resinado RAMI natural - em faixas de no mín. 9 cm, guias para abrir e fechar e mudança de posição (controle a entrada de luz). Cor a definir. I</t>
    </r>
    <r>
      <rPr>
        <b/>
        <sz val="11"/>
        <rFont val="Calibri"/>
        <family val="2"/>
        <scheme val="minor"/>
      </rPr>
      <t>nstalada</t>
    </r>
    <r>
      <rPr>
        <sz val="11"/>
        <rFont val="Calibri"/>
        <family val="2"/>
        <scheme val="minor"/>
      </rPr>
      <t xml:space="preserve">. (para cálculos da cotação utilizar altura média de 1,60m). </t>
    </r>
  </si>
  <si>
    <r>
      <t xml:space="preserve">Persiana horizontal de alumínio com lâminas de 50mm, não-perfurada, que permita ser utilizada por meio de um cordão e haste. </t>
    </r>
    <r>
      <rPr>
        <sz val="11"/>
        <rFont val="Calibri"/>
        <family val="2"/>
        <scheme val="minor"/>
      </rPr>
      <t xml:space="preserve">Completa, inclui todos os acessórios necessários para a sua instalação e funcionamento. Modelo de referência: Haste e Cordão/Luxaflex. </t>
    </r>
    <r>
      <rPr>
        <b/>
        <sz val="11"/>
        <rFont val="Calibri"/>
        <family val="2"/>
        <scheme val="minor"/>
      </rPr>
      <t>instalada.</t>
    </r>
  </si>
  <si>
    <r>
      <t xml:space="preserve">Persiana horizontal de alumínio com lâminas de 50mm, modelo blackout, sem furos, que permita ser utilizada por meio de um cordão e haste. Completa, inclui todos os acessórios necessários para a sua instalação e funcionamento. Modelo de referência: Haste e Cordão/Luxaflex. </t>
    </r>
    <r>
      <rPr>
        <b/>
        <sz val="11"/>
        <rFont val="Calibri"/>
        <family val="2"/>
        <scheme val="minor"/>
      </rPr>
      <t>instalada.</t>
    </r>
  </si>
  <si>
    <r>
      <t>Parede Drywall 120</t>
    </r>
    <r>
      <rPr>
        <u/>
        <sz val="11"/>
        <rFont val="Calibri"/>
        <family val="2"/>
        <scheme val="minor"/>
      </rPr>
      <t>/90/600 -1ST</t>
    </r>
    <r>
      <rPr>
        <sz val="11"/>
        <rFont val="Calibri"/>
        <family val="2"/>
        <scheme val="minor"/>
      </rPr>
      <t xml:space="preserve">12,5/1ST12,5: Com 120mm de espessura é composta 1 placa ST12,5mm de cada lado, parafusadas em perfilados aço zincadas 90mm espaçados – acabamento com fita e massa - INSTALADO </t>
    </r>
  </si>
  <si>
    <t>50422-3-390</t>
  </si>
  <si>
    <t>50422-3-389</t>
  </si>
  <si>
    <t>DEMAIS CENTROS</t>
  </si>
  <si>
    <t>Janela em alumínio, cor N/P/B, tipo moldura-vidro, max-ar, exclusive vidro. Instalado</t>
  </si>
  <si>
    <t xml:space="preserve">por serviço </t>
  </si>
  <si>
    <t>50240-0-001</t>
  </si>
  <si>
    <t xml:space="preserve">unidade </t>
  </si>
  <si>
    <t>metro</t>
  </si>
  <si>
    <t>3960-8-060</t>
  </si>
  <si>
    <t>02804-5-006</t>
  </si>
  <si>
    <t>12093-6-021</t>
  </si>
  <si>
    <t>00475-8-004</t>
  </si>
  <si>
    <t>10684-4-003 </t>
  </si>
  <si>
    <t>Cortina com tecido Corta Luz/ Blackout liso, composição 100% poliéster lavável. Sistema “trilho suíço branco uma via”, ou superior. Cor a ser definida, com possibilidade de troca de cor, em comum acordo das partes – desde que não altere o valor do metro proposto. Dimensões aproximadas em 2m (L) x 1,60m (A). Instalação contratada por metro quadrado. O valor da confecção compreende o valor global do metro quadrado, incluindo mão de obra de instalação e os acessórios necessários (tecidos, trilhos necessários, fixadores, deslizantes, terminal, entre outros).</t>
  </si>
  <si>
    <t>Pintura para interiores, sobre paredes, com lixamento, aplicação de 01 demão de líquido selador acrílico, 02 demãos de massa acrílica e 02 demãos de tinta acrílica convencional - Rev 01</t>
  </si>
  <si>
    <t>50164-0-010</t>
  </si>
  <si>
    <t>unidade</t>
  </si>
  <si>
    <t>50163-0-011</t>
  </si>
  <si>
    <t>Anexo II - PLANILHA DE ITENS</t>
  </si>
  <si>
    <t>Valor Maximo Unitario</t>
  </si>
  <si>
    <t>Total Maximo por Item</t>
  </si>
  <si>
    <t>Total Maximo Por Lote</t>
  </si>
  <si>
    <t>REITORIA  Sgp-e 41139/25</t>
  </si>
  <si>
    <t>FAED Sgp-e 42798/25</t>
  </si>
  <si>
    <t>CEAD Sgp-e 42846/25</t>
  </si>
  <si>
    <t>CEART Sgp-e 42727/25</t>
  </si>
  <si>
    <t>CEFID Sgp-e 42664/25</t>
  </si>
  <si>
    <t>ESAG Sgp-e 43155/25</t>
  </si>
  <si>
    <t>MESC Sgp-e 42593/25</t>
  </si>
  <si>
    <t>BU Sgp-e 42928/25</t>
  </si>
  <si>
    <t>CERES  Sgp-e 44190/25</t>
  </si>
  <si>
    <t>CEAVI  Sgp-e 42622/25</t>
  </si>
  <si>
    <t>CESFI  Sgp-e 42993/25</t>
  </si>
  <si>
    <t>metro linear</t>
  </si>
  <si>
    <t>PLANILHA AJUSTADA</t>
  </si>
  <si>
    <t>Valor Unitario</t>
  </si>
  <si>
    <t>Total por Item</t>
  </si>
  <si>
    <t>Total Por Lote</t>
  </si>
  <si>
    <t>EMPRESA VENCEDORA</t>
  </si>
  <si>
    <t>GABRIEL FAGUNDES ZAMPIRON LTDA</t>
  </si>
  <si>
    <t>MARCA/MODELO</t>
  </si>
  <si>
    <t>Cebrace</t>
  </si>
  <si>
    <t>DELDUQUE COMERCIO E SERVIÇOS LTDA ME</t>
  </si>
  <si>
    <t xml:space="preserve">Eucatex </t>
  </si>
  <si>
    <t>Própria</t>
  </si>
  <si>
    <t>GEVAERD SERVICOS LTDA</t>
  </si>
  <si>
    <t>BELA CASA CORTINAS LTDA</t>
  </si>
  <si>
    <t>Franper</t>
  </si>
  <si>
    <t>TOK DE GLAMOUR COSMÉTICOS LTDA</t>
  </si>
  <si>
    <t>ESTRUTURAL OBRAS E SERVICOS LTDA</t>
  </si>
  <si>
    <t>ELFORT IMPORTAÇÃO E DISTRIBUICAO DE PRODUTOS LTDA EPP</t>
  </si>
  <si>
    <t>Eucaflor</t>
  </si>
  <si>
    <t>SLOW COFFEE BRASIL E PFD LTDA</t>
  </si>
  <si>
    <t>LINÓLEO ECOLÓGICO </t>
  </si>
  <si>
    <t>TROPICAL MOVEIS E FERRAGENS LTDA</t>
  </si>
  <si>
    <t>Zenóbio</t>
  </si>
  <si>
    <t xml:space="preserve">	DELDUQUE COMERCIO E SERVIÇOS LTDA ME</t>
  </si>
  <si>
    <t>Knaulf</t>
  </si>
  <si>
    <t>JB</t>
  </si>
  <si>
    <t>GBS VIDRAÇARIA E INSTALAÇÕES LTDA</t>
  </si>
  <si>
    <t>LOFTY FLEX PERSIANAS / M. GIROLDO DECORA LTDA - ME</t>
  </si>
  <si>
    <t>ANEXO DA ATA DE REGISTRO DE PREÇOS - PE 0637/2026 - Aquisição de Divisórias, Vidros, Cortinas e Similares para o CAMPUS I, CERES, CESFI, CEAVI da UDESC</t>
  </si>
  <si>
    <t>SUBTOTAIS: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</si>
</sst>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0000"/>
    <numFmt numFmtId="166" formatCode="0.0%"/>
    <numFmt numFmtId="167" formatCode="&quot;R$&quot;\ #,##0.00"/>
  </numFmts>
  <fonts count="22" x14ac:knownFonts="1">
    <font>
      <sz val="11"/>
      <color theme="1"/>
      <name val="Calibri"/>
      <family val="2"/>
      <scheme val="minor"/>
    </font>
    <font>
      <sz val="12"/>
      <name val="Calibri"/>
      <family val="2"/>
    </font>
    <font>
      <sz val="11"/>
      <color theme="1"/>
      <name val="Calibri"/>
      <family val="2"/>
      <scheme val="minor"/>
    </font>
    <font>
      <b/>
      <sz val="11"/>
      <color theme="1"/>
      <name val="Calibri"/>
      <family val="2"/>
      <scheme val="minor"/>
    </font>
    <font>
      <sz val="12"/>
      <name val="Calibri"/>
      <family val="2"/>
      <scheme val="minor"/>
    </font>
    <font>
      <b/>
      <sz val="18"/>
      <color rgb="FFFFFFFF"/>
      <name val="Calibri"/>
      <family val="2"/>
    </font>
    <font>
      <sz val="8"/>
      <name val="Calibri"/>
      <family val="2"/>
      <scheme val="minor"/>
    </font>
    <font>
      <sz val="11"/>
      <color indexed="8"/>
      <name val="Calibri"/>
      <family val="2"/>
      <scheme val="minor"/>
    </font>
    <font>
      <sz val="11"/>
      <name val="Calibri"/>
      <family val="2"/>
      <scheme val="minor"/>
    </font>
    <font>
      <sz val="12"/>
      <color theme="1"/>
      <name val="Calibri"/>
      <family val="2"/>
      <scheme val="minor"/>
    </font>
    <font>
      <b/>
      <i/>
      <sz val="11"/>
      <name val="Calibri"/>
      <family val="2"/>
    </font>
    <font>
      <b/>
      <i/>
      <sz val="11"/>
      <name val="Calibri"/>
      <family val="2"/>
      <scheme val="minor"/>
    </font>
    <font>
      <b/>
      <sz val="11"/>
      <name val="Calibri"/>
      <family val="2"/>
      <scheme val="minor"/>
    </font>
    <font>
      <sz val="11"/>
      <color rgb="FF212529"/>
      <name val="Calibri"/>
      <family val="2"/>
      <scheme val="minor"/>
    </font>
    <font>
      <sz val="11"/>
      <color rgb="FF333333"/>
      <name val="Calibri"/>
      <family val="2"/>
      <scheme val="minor"/>
    </font>
    <font>
      <b/>
      <sz val="11"/>
      <color indexed="8"/>
      <name val="Calibri"/>
      <family val="2"/>
      <scheme val="minor"/>
    </font>
    <font>
      <sz val="11"/>
      <color rgb="FF000000"/>
      <name val="Calibri"/>
      <family val="2"/>
      <scheme val="minor"/>
    </font>
    <font>
      <u/>
      <sz val="11"/>
      <name val="Calibri"/>
      <family val="2"/>
      <scheme val="minor"/>
    </font>
    <font>
      <sz val="11"/>
      <color rgb="FF212529"/>
      <name val="Calibri"/>
      <family val="2"/>
    </font>
    <font>
      <b/>
      <sz val="15"/>
      <color theme="1"/>
      <name val="Calibri"/>
      <family val="2"/>
      <scheme val="minor"/>
    </font>
    <font>
      <b/>
      <i/>
      <sz val="15"/>
      <name val="Calibri"/>
      <family val="2"/>
    </font>
    <font>
      <sz val="15"/>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149B55"/>
        <bgColor rgb="FF003366"/>
      </patternFill>
    </fill>
    <fill>
      <patternFill patternType="solid">
        <fgColor rgb="FF149B55"/>
        <bgColor indexed="64"/>
      </patternFill>
    </fill>
    <fill>
      <patternFill patternType="solid">
        <fgColor theme="0"/>
        <bgColor indexed="31"/>
      </patternFill>
    </fill>
    <fill>
      <patternFill patternType="solid">
        <fgColor theme="0" tint="-4.9989318521683403E-2"/>
        <bgColor indexed="31"/>
      </patternFill>
    </fill>
    <fill>
      <patternFill patternType="solid">
        <fgColor theme="0"/>
        <bgColor indexed="26"/>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34998626667073579"/>
        <bgColor indexed="64"/>
      </patternFill>
    </fill>
    <fill>
      <patternFill patternType="solid">
        <fgColor rgb="FF00B050"/>
        <bgColor indexed="64"/>
      </patternFill>
    </fill>
  </fills>
  <borders count="14">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191">
    <xf numFmtId="0" fontId="0" fillId="0" borderId="0" xfId="0"/>
    <xf numFmtId="0" fontId="0" fillId="0" borderId="0" xfId="0" applyFill="1"/>
    <xf numFmtId="164" fontId="1" fillId="0" borderId="0" xfId="0" applyNumberFormat="1" applyFont="1" applyFill="1" applyAlignment="1">
      <alignment horizontal="center"/>
    </xf>
    <xf numFmtId="0" fontId="0" fillId="0" borderId="0" xfId="0" applyFont="1"/>
    <xf numFmtId="165" fontId="4" fillId="0" borderId="0" xfId="0" applyNumberFormat="1" applyFont="1" applyFill="1" applyAlignment="1">
      <alignment horizontal="center"/>
    </xf>
    <xf numFmtId="165" fontId="4" fillId="0" borderId="0" xfId="0" applyNumberFormat="1" applyFont="1" applyFill="1" applyAlignment="1">
      <alignment horizontal="center" vertical="center"/>
    </xf>
    <xf numFmtId="0" fontId="9" fillId="0" borderId="0" xfId="0" applyFont="1" applyAlignment="1">
      <alignment vertical="center"/>
    </xf>
    <xf numFmtId="165" fontId="11" fillId="4" borderId="3" xfId="0" applyNumberFormat="1" applyFont="1" applyFill="1" applyBorder="1" applyAlignment="1">
      <alignment horizontal="center" vertical="center" wrapText="1"/>
    </xf>
    <xf numFmtId="0" fontId="0" fillId="2" borderId="5" xfId="0" applyFont="1" applyFill="1" applyBorder="1" applyAlignment="1">
      <alignment horizontal="center" vertical="center"/>
    </xf>
    <xf numFmtId="0" fontId="13" fillId="0" borderId="5" xfId="0" applyFont="1" applyBorder="1" applyAlignment="1">
      <alignment horizontal="center" vertical="center"/>
    </xf>
    <xf numFmtId="0" fontId="8" fillId="2" borderId="5" xfId="0" applyFont="1" applyFill="1" applyBorder="1" applyAlignment="1">
      <alignment horizontal="center" vertical="center" wrapText="1"/>
    </xf>
    <xf numFmtId="0" fontId="3" fillId="6" borderId="5" xfId="0" applyFont="1" applyFill="1" applyBorder="1" applyAlignment="1">
      <alignment horizontal="center" vertical="center"/>
    </xf>
    <xf numFmtId="0" fontId="14" fillId="2" borderId="5" xfId="0" applyFont="1" applyFill="1" applyBorder="1" applyAlignment="1">
      <alignment horizontal="center" vertical="center"/>
    </xf>
    <xf numFmtId="0" fontId="8" fillId="2" borderId="5" xfId="0" applyFont="1" applyFill="1" applyBorder="1" applyAlignment="1">
      <alignment horizontal="center" vertical="center"/>
    </xf>
    <xf numFmtId="0" fontId="0" fillId="7" borderId="5" xfId="0" applyFont="1" applyFill="1" applyBorder="1" applyAlignment="1">
      <alignment horizontal="center" vertical="center"/>
    </xf>
    <xf numFmtId="0" fontId="8" fillId="7" borderId="5" xfId="0" applyFont="1" applyFill="1" applyBorder="1" applyAlignment="1">
      <alignment horizontal="center" vertical="center"/>
    </xf>
    <xf numFmtId="49" fontId="0" fillId="2" borderId="5" xfId="0" applyNumberFormat="1" applyFont="1" applyFill="1" applyBorder="1" applyAlignment="1">
      <alignment horizontal="center" vertical="center"/>
    </xf>
    <xf numFmtId="0" fontId="3" fillId="5" borderId="5" xfId="0" applyFont="1" applyFill="1" applyBorder="1" applyAlignment="1">
      <alignment horizontal="center" vertical="center"/>
    </xf>
    <xf numFmtId="165" fontId="8" fillId="2" borderId="5" xfId="0" applyNumberFormat="1" applyFont="1" applyFill="1" applyBorder="1" applyAlignment="1">
      <alignment horizontal="center" vertical="center"/>
    </xf>
    <xf numFmtId="0" fontId="8" fillId="2" borderId="5" xfId="2" applyNumberFormat="1" applyFont="1" applyFill="1" applyBorder="1" applyAlignment="1">
      <alignment horizontal="center" vertical="center"/>
    </xf>
    <xf numFmtId="165" fontId="8" fillId="2" borderId="5" xfId="0" applyNumberFormat="1" applyFont="1" applyFill="1" applyBorder="1" applyAlignment="1">
      <alignment horizontal="center" vertical="center" wrapText="1"/>
    </xf>
    <xf numFmtId="165" fontId="8" fillId="0" borderId="0" xfId="0" applyNumberFormat="1" applyFont="1" applyFill="1" applyAlignment="1">
      <alignment horizontal="center" vertical="center"/>
    </xf>
    <xf numFmtId="0" fontId="0" fillId="2" borderId="5" xfId="0" applyFont="1" applyFill="1" applyBorder="1" applyAlignment="1">
      <alignment horizontal="left" vertical="center" wrapText="1"/>
    </xf>
    <xf numFmtId="0" fontId="0" fillId="7"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164" fontId="8" fillId="2" borderId="1"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xf>
    <xf numFmtId="164" fontId="8" fillId="0" borderId="0" xfId="0" applyNumberFormat="1" applyFont="1" applyFill="1" applyAlignment="1">
      <alignment horizontal="center" vertical="center"/>
    </xf>
    <xf numFmtId="0" fontId="8" fillId="2" borderId="0" xfId="0"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0" fontId="0" fillId="5" borderId="5" xfId="0" applyFill="1" applyBorder="1" applyAlignment="1">
      <alignment horizontal="center" vertical="center"/>
    </xf>
    <xf numFmtId="0" fontId="0" fillId="2" borderId="5" xfId="0" applyFill="1" applyBorder="1" applyAlignment="1">
      <alignment horizontal="center" vertical="center"/>
    </xf>
    <xf numFmtId="0" fontId="18" fillId="2" borderId="0" xfId="0" applyFont="1" applyFill="1" applyAlignment="1">
      <alignment horizontal="center" vertical="center"/>
    </xf>
    <xf numFmtId="164" fontId="8" fillId="8" borderId="1" xfId="0" applyNumberFormat="1" applyFont="1" applyFill="1" applyBorder="1" applyAlignment="1">
      <alignment horizontal="center" vertical="center"/>
    </xf>
    <xf numFmtId="0" fontId="0" fillId="9" borderId="5" xfId="0" applyFont="1" applyFill="1" applyBorder="1" applyAlignment="1">
      <alignment horizontal="left" vertical="center" wrapText="1"/>
    </xf>
    <xf numFmtId="0" fontId="0" fillId="9" borderId="5" xfId="0" applyFont="1" applyFill="1" applyBorder="1" applyAlignment="1">
      <alignment horizontal="center" vertical="center"/>
    </xf>
    <xf numFmtId="0" fontId="0" fillId="8" borderId="5" xfId="0" applyFont="1" applyFill="1" applyBorder="1" applyAlignment="1">
      <alignment horizontal="center" vertical="center"/>
    </xf>
    <xf numFmtId="0" fontId="0" fillId="9" borderId="5" xfId="0" applyFill="1" applyBorder="1" applyAlignment="1">
      <alignment horizontal="center" vertical="center"/>
    </xf>
    <xf numFmtId="0" fontId="13" fillId="8" borderId="5" xfId="0" applyFont="1" applyFill="1" applyBorder="1" applyAlignment="1">
      <alignment horizontal="center" vertical="center"/>
    </xf>
    <xf numFmtId="0" fontId="8" fillId="8" borderId="5" xfId="0" applyFont="1" applyFill="1" applyBorder="1" applyAlignment="1">
      <alignment horizontal="center" vertical="center" wrapText="1"/>
    </xf>
    <xf numFmtId="0" fontId="8" fillId="9" borderId="5" xfId="0" applyFont="1" applyFill="1" applyBorder="1" applyAlignment="1">
      <alignment horizontal="center" vertical="center"/>
    </xf>
    <xf numFmtId="0" fontId="3" fillId="9" borderId="5" xfId="0" applyFont="1" applyFill="1" applyBorder="1" applyAlignment="1">
      <alignment horizontal="center" vertical="center"/>
    </xf>
    <xf numFmtId="167" fontId="8" fillId="8" borderId="6" xfId="0" applyNumberFormat="1" applyFont="1" applyFill="1" applyBorder="1" applyAlignment="1">
      <alignment horizontal="center" vertical="center"/>
    </xf>
    <xf numFmtId="167" fontId="0" fillId="8" borderId="5" xfId="0" applyNumberFormat="1" applyFont="1" applyFill="1" applyBorder="1" applyAlignment="1">
      <alignment horizontal="center" vertical="center"/>
    </xf>
    <xf numFmtId="0" fontId="0" fillId="8" borderId="5" xfId="0" applyFont="1" applyFill="1" applyBorder="1" applyAlignment="1">
      <alignment horizontal="left" vertical="center" wrapText="1"/>
    </xf>
    <xf numFmtId="0" fontId="14" fillId="8" borderId="5" xfId="0" applyFont="1" applyFill="1" applyBorder="1" applyAlignment="1">
      <alignment horizontal="center" vertical="center"/>
    </xf>
    <xf numFmtId="0" fontId="0" fillId="8" borderId="5" xfId="0" applyFill="1" applyBorder="1" applyAlignment="1">
      <alignment horizontal="center" vertical="center"/>
    </xf>
    <xf numFmtId="167" fontId="0" fillId="2" borderId="5" xfId="0" applyNumberFormat="1" applyFont="1" applyFill="1" applyBorder="1" applyAlignment="1">
      <alignment horizontal="center" vertical="center"/>
    </xf>
    <xf numFmtId="49" fontId="0" fillId="8" borderId="5" xfId="0" applyNumberFormat="1" applyFont="1" applyFill="1" applyBorder="1" applyAlignment="1">
      <alignment horizontal="center" vertical="center"/>
    </xf>
    <xf numFmtId="0" fontId="8" fillId="8" borderId="5" xfId="0" applyFont="1" applyFill="1" applyBorder="1" applyAlignment="1">
      <alignment horizontal="center" vertical="center"/>
    </xf>
    <xf numFmtId="0" fontId="19" fillId="8" borderId="13" xfId="0" applyFont="1" applyFill="1" applyBorder="1" applyAlignment="1">
      <alignment horizontal="center" vertical="center"/>
    </xf>
    <xf numFmtId="0" fontId="19" fillId="8" borderId="5" xfId="0" applyFont="1" applyFill="1" applyBorder="1" applyAlignment="1">
      <alignment horizontal="center" vertical="center"/>
    </xf>
    <xf numFmtId="0" fontId="8" fillId="8" borderId="5" xfId="0" applyFont="1" applyFill="1" applyBorder="1" applyAlignment="1">
      <alignment horizontal="left" vertical="center" wrapText="1"/>
    </xf>
    <xf numFmtId="49" fontId="8" fillId="8" borderId="5" xfId="0" applyNumberFormat="1" applyFont="1" applyFill="1" applyBorder="1" applyAlignment="1">
      <alignment horizontal="center" vertical="center" wrapText="1"/>
    </xf>
    <xf numFmtId="165" fontId="8" fillId="8" borderId="5" xfId="0" applyNumberFormat="1" applyFont="1" applyFill="1" applyBorder="1" applyAlignment="1">
      <alignment horizontal="center" vertical="center"/>
    </xf>
    <xf numFmtId="0" fontId="8" fillId="8" borderId="0" xfId="0" applyFont="1" applyFill="1" applyBorder="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center"/>
    </xf>
    <xf numFmtId="0" fontId="19" fillId="2" borderId="5" xfId="0" applyFont="1" applyFill="1" applyBorder="1" applyAlignment="1">
      <alignment horizontal="center" vertical="center"/>
    </xf>
    <xf numFmtId="165" fontId="8" fillId="8" borderId="5" xfId="0" applyNumberFormat="1" applyFont="1" applyFill="1" applyBorder="1" applyAlignment="1">
      <alignment horizontal="center" vertical="center" wrapText="1"/>
    </xf>
    <xf numFmtId="0" fontId="3" fillId="0" borderId="4" xfId="0" applyFont="1" applyBorder="1" applyAlignment="1">
      <alignment horizontal="center" vertical="center"/>
    </xf>
    <xf numFmtId="167" fontId="3" fillId="0" borderId="4" xfId="0" applyNumberFormat="1" applyFont="1" applyBorder="1" applyAlignment="1">
      <alignment horizontal="center" vertical="center"/>
    </xf>
    <xf numFmtId="0" fontId="13" fillId="2" borderId="5" xfId="0" applyFont="1" applyFill="1" applyBorder="1" applyAlignment="1">
      <alignment horizontal="center" vertical="center"/>
    </xf>
    <xf numFmtId="164" fontId="8" fillId="2" borderId="5" xfId="0" applyNumberFormat="1" applyFont="1" applyFill="1" applyBorder="1" applyAlignment="1">
      <alignment horizontal="center" vertical="center"/>
    </xf>
    <xf numFmtId="0" fontId="13" fillId="2" borderId="5" xfId="0" applyFont="1" applyFill="1" applyBorder="1" applyAlignment="1">
      <alignment horizontal="center" vertical="center" wrapText="1"/>
    </xf>
    <xf numFmtId="0" fontId="13" fillId="8" borderId="0" xfId="0" applyFont="1" applyFill="1" applyBorder="1" applyAlignment="1">
      <alignment horizontal="center" vertical="center"/>
    </xf>
    <xf numFmtId="0" fontId="19" fillId="8" borderId="5" xfId="0" applyFont="1" applyFill="1" applyBorder="1" applyAlignment="1">
      <alignment horizontal="center" vertical="center"/>
    </xf>
    <xf numFmtId="0" fontId="19" fillId="8" borderId="5" xfId="0" applyFont="1" applyFill="1" applyBorder="1" applyAlignment="1">
      <alignment horizontal="center" vertical="center"/>
    </xf>
    <xf numFmtId="0" fontId="19" fillId="2" borderId="11" xfId="0" applyFont="1" applyFill="1" applyBorder="1" applyAlignment="1">
      <alignment horizontal="center" vertical="center"/>
    </xf>
    <xf numFmtId="0" fontId="0" fillId="8" borderId="5" xfId="0" applyFont="1" applyFill="1" applyBorder="1" applyAlignment="1">
      <alignment horizontal="left" vertical="center"/>
    </xf>
    <xf numFmtId="0" fontId="16" fillId="8" borderId="5" xfId="0" applyFont="1" applyFill="1" applyBorder="1" applyAlignment="1">
      <alignment horizontal="left" vertical="center" wrapText="1"/>
    </xf>
    <xf numFmtId="0" fontId="16" fillId="2" borderId="5" xfId="0" applyFont="1" applyFill="1" applyBorder="1" applyAlignment="1">
      <alignment horizontal="left" vertical="center"/>
    </xf>
    <xf numFmtId="0" fontId="0" fillId="8" borderId="0" xfId="0" applyFont="1" applyFill="1" applyBorder="1" applyAlignment="1">
      <alignment horizontal="center" vertical="center"/>
    </xf>
    <xf numFmtId="0" fontId="0" fillId="2" borderId="5" xfId="0" applyFill="1" applyBorder="1" applyAlignment="1">
      <alignment horizontal="left" vertical="center" wrapText="1"/>
    </xf>
    <xf numFmtId="0" fontId="14" fillId="0" borderId="5" xfId="0" applyFont="1" applyBorder="1" applyAlignment="1">
      <alignment horizontal="center" vertical="center"/>
    </xf>
    <xf numFmtId="0" fontId="0" fillId="2" borderId="5" xfId="0" applyFill="1" applyBorder="1" applyAlignment="1">
      <alignment horizontal="center" vertical="center" wrapText="1"/>
    </xf>
    <xf numFmtId="167" fontId="0" fillId="0" borderId="5" xfId="0" applyNumberFormat="1" applyBorder="1" applyAlignment="1">
      <alignment horizontal="center" vertical="center"/>
    </xf>
    <xf numFmtId="167" fontId="8" fillId="8" borderId="1" xfId="1" applyNumberFormat="1" applyFont="1" applyFill="1" applyBorder="1" applyAlignment="1">
      <alignment horizontal="center" vertical="center"/>
    </xf>
    <xf numFmtId="167" fontId="8" fillId="2" borderId="1" xfId="1" applyNumberFormat="1" applyFont="1" applyFill="1" applyBorder="1" applyAlignment="1">
      <alignment horizontal="center" vertical="center"/>
    </xf>
    <xf numFmtId="167" fontId="8" fillId="2" borderId="5" xfId="1" applyNumberFormat="1" applyFont="1" applyFill="1" applyBorder="1" applyAlignment="1">
      <alignment horizontal="center" vertical="center"/>
    </xf>
    <xf numFmtId="165" fontId="11" fillId="4" borderId="3" xfId="0" applyNumberFormat="1" applyFont="1" applyFill="1" applyBorder="1" applyAlignment="1">
      <alignment horizontal="center" vertical="center" wrapText="1"/>
    </xf>
    <xf numFmtId="0" fontId="3" fillId="10" borderId="4" xfId="0" applyFont="1" applyFill="1" applyBorder="1" applyAlignment="1">
      <alignment horizontal="center" vertical="center"/>
    </xf>
    <xf numFmtId="167" fontId="3" fillId="10" borderId="4" xfId="0" applyNumberFormat="1" applyFont="1" applyFill="1" applyBorder="1" applyAlignment="1">
      <alignment horizontal="center" vertical="center"/>
    </xf>
    <xf numFmtId="164" fontId="8" fillId="8" borderId="5"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3" fillId="2" borderId="5" xfId="0" applyFont="1" applyFill="1" applyBorder="1" applyAlignment="1">
      <alignment horizontal="center" vertical="center"/>
    </xf>
    <xf numFmtId="0" fontId="0" fillId="0" borderId="0" xfId="0" applyAlignment="1">
      <alignment wrapText="1"/>
    </xf>
    <xf numFmtId="0" fontId="0" fillId="0" borderId="0" xfId="0" applyFill="1" applyAlignment="1">
      <alignment wrapText="1"/>
    </xf>
    <xf numFmtId="164" fontId="8" fillId="8" borderId="5" xfId="0" applyNumberFormat="1" applyFont="1" applyFill="1" applyBorder="1" applyAlignment="1">
      <alignment horizontal="center" vertical="center" wrapText="1"/>
    </xf>
    <xf numFmtId="0" fontId="0" fillId="9" borderId="5" xfId="0" applyFont="1" applyFill="1" applyBorder="1" applyAlignment="1">
      <alignment horizontal="center" vertical="center" wrapText="1"/>
    </xf>
    <xf numFmtId="0" fontId="0" fillId="8" borderId="5" xfId="0" applyFont="1" applyFill="1" applyBorder="1" applyAlignment="1">
      <alignment horizontal="center" vertical="center" wrapText="1"/>
    </xf>
    <xf numFmtId="0" fontId="0" fillId="9" borderId="5" xfId="0" applyFill="1" applyBorder="1" applyAlignment="1">
      <alignment horizontal="center" vertical="center" wrapText="1"/>
    </xf>
    <xf numFmtId="0" fontId="13" fillId="8" borderId="5"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3" fillId="9" borderId="5" xfId="0" applyFont="1" applyFill="1" applyBorder="1" applyAlignment="1">
      <alignment horizontal="center" vertical="center" wrapText="1"/>
    </xf>
    <xf numFmtId="167" fontId="8" fillId="8" borderId="1" xfId="1" applyNumberFormat="1" applyFont="1" applyFill="1" applyBorder="1" applyAlignment="1">
      <alignment horizontal="center" vertical="center" wrapText="1"/>
    </xf>
    <xf numFmtId="167" fontId="8" fillId="8" borderId="6" xfId="0" applyNumberFormat="1" applyFont="1" applyFill="1" applyBorder="1" applyAlignment="1">
      <alignment horizontal="center" vertical="center" wrapText="1"/>
    </xf>
    <xf numFmtId="0" fontId="14" fillId="8" borderId="5" xfId="0" applyFont="1" applyFill="1" applyBorder="1" applyAlignment="1">
      <alignment horizontal="center" vertical="center" wrapText="1"/>
    </xf>
    <xf numFmtId="0" fontId="0" fillId="8" borderId="5" xfId="0" applyFill="1" applyBorder="1" applyAlignment="1">
      <alignment horizontal="center" vertical="center" wrapText="1"/>
    </xf>
    <xf numFmtId="164" fontId="8" fillId="2" borderId="5"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0" fontId="13" fillId="0" borderId="5" xfId="0" applyFont="1" applyBorder="1" applyAlignment="1">
      <alignment horizontal="center" vertical="center" wrapText="1"/>
    </xf>
    <xf numFmtId="0" fontId="3" fillId="5" borderId="5" xfId="0" applyFont="1" applyFill="1" applyBorder="1" applyAlignment="1">
      <alignment horizontal="center" vertical="center" wrapText="1"/>
    </xf>
    <xf numFmtId="167" fontId="8" fillId="2" borderId="1" xfId="1" applyNumberFormat="1" applyFont="1" applyFill="1" applyBorder="1" applyAlignment="1">
      <alignment horizontal="center" vertical="center" wrapText="1"/>
    </xf>
    <xf numFmtId="167" fontId="8" fillId="2" borderId="6" xfId="0" applyNumberFormat="1" applyFont="1" applyFill="1" applyBorder="1" applyAlignment="1">
      <alignment horizontal="center" vertical="center" wrapText="1"/>
    </xf>
    <xf numFmtId="0" fontId="0" fillId="5" borderId="5" xfId="0" applyFill="1" applyBorder="1" applyAlignment="1">
      <alignment horizontal="center" vertical="center" wrapText="1"/>
    </xf>
    <xf numFmtId="0" fontId="0" fillId="7" borderId="5" xfId="0" applyFont="1" applyFill="1" applyBorder="1" applyAlignment="1">
      <alignment horizontal="center" vertical="center" wrapText="1"/>
    </xf>
    <xf numFmtId="0" fontId="8" fillId="7" borderId="5" xfId="0" applyFont="1" applyFill="1" applyBorder="1" applyAlignment="1">
      <alignment horizontal="center" vertical="center" wrapText="1"/>
    </xf>
    <xf numFmtId="49" fontId="0" fillId="2" borderId="5" xfId="0" applyNumberFormat="1" applyFont="1" applyFill="1" applyBorder="1" applyAlignment="1">
      <alignment horizontal="center" vertical="center" wrapText="1"/>
    </xf>
    <xf numFmtId="0" fontId="3" fillId="8" borderId="5" xfId="0" applyFont="1" applyFill="1" applyBorder="1" applyAlignment="1">
      <alignment horizontal="center" vertical="center" wrapText="1"/>
    </xf>
    <xf numFmtId="49" fontId="0" fillId="8" borderId="5" xfId="0" applyNumberFormat="1" applyFont="1" applyFill="1" applyBorder="1" applyAlignment="1">
      <alignment horizontal="center" vertical="center" wrapText="1"/>
    </xf>
    <xf numFmtId="167" fontId="0" fillId="8" borderId="5" xfId="0" applyNumberFormat="1" applyFont="1" applyFill="1" applyBorder="1" applyAlignment="1">
      <alignment horizontal="center" vertical="center" wrapText="1"/>
    </xf>
    <xf numFmtId="0" fontId="14" fillId="2" borderId="5" xfId="0" applyFont="1" applyFill="1" applyBorder="1" applyAlignment="1">
      <alignment horizontal="center" vertical="center" wrapText="1"/>
    </xf>
    <xf numFmtId="0" fontId="8" fillId="2" borderId="5" xfId="2" applyNumberFormat="1" applyFont="1" applyFill="1" applyBorder="1" applyAlignment="1">
      <alignment horizontal="center" vertical="center" wrapText="1"/>
    </xf>
    <xf numFmtId="0" fontId="18" fillId="2" borderId="0" xfId="0" applyFont="1" applyFill="1" applyAlignment="1">
      <alignment horizontal="center" vertical="center" wrapText="1"/>
    </xf>
    <xf numFmtId="0" fontId="3" fillId="2" borderId="5" xfId="0" applyFont="1" applyFill="1" applyBorder="1" applyAlignment="1">
      <alignment horizontal="center" vertical="center" wrapText="1"/>
    </xf>
    <xf numFmtId="167" fontId="0" fillId="2" borderId="5" xfId="0" applyNumberFormat="1" applyFont="1" applyFill="1" applyBorder="1" applyAlignment="1">
      <alignment horizontal="center" vertical="center" wrapText="1"/>
    </xf>
    <xf numFmtId="0" fontId="13" fillId="8" borderId="0"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0" fillId="8" borderId="0" xfId="0" applyFont="1" applyFill="1" applyBorder="1" applyAlignment="1">
      <alignment horizontal="center" vertical="center" wrapText="1"/>
    </xf>
    <xf numFmtId="0" fontId="14" fillId="0" borderId="5" xfId="0" applyFont="1" applyBorder="1" applyAlignment="1">
      <alignment horizontal="center" vertical="center" wrapText="1"/>
    </xf>
    <xf numFmtId="167" fontId="0" fillId="0" borderId="5" xfId="0" applyNumberFormat="1" applyBorder="1" applyAlignment="1">
      <alignment horizontal="center" vertical="center" wrapText="1"/>
    </xf>
    <xf numFmtId="167" fontId="8" fillId="2" borderId="5" xfId="1" applyNumberFormat="1" applyFont="1" applyFill="1" applyBorder="1" applyAlignment="1">
      <alignment horizontal="center" vertical="center" wrapText="1"/>
    </xf>
    <xf numFmtId="0" fontId="21" fillId="0" borderId="0" xfId="0" applyFont="1" applyAlignment="1">
      <alignment horizontal="center" vertical="center" wrapText="1"/>
    </xf>
    <xf numFmtId="164" fontId="8" fillId="0" borderId="0" xfId="0" applyNumberFormat="1" applyFont="1" applyFill="1" applyAlignment="1">
      <alignment horizontal="center" vertical="center" wrapText="1"/>
    </xf>
    <xf numFmtId="165" fontId="8" fillId="0" borderId="0" xfId="0" applyNumberFormat="1" applyFont="1" applyFill="1" applyAlignment="1">
      <alignment horizontal="center" vertical="center" wrapText="1"/>
    </xf>
    <xf numFmtId="0" fontId="3" fillId="10" borderId="4" xfId="0" applyFont="1" applyFill="1" applyBorder="1" applyAlignment="1">
      <alignment horizontal="center" vertical="center" wrapText="1"/>
    </xf>
    <xf numFmtId="167" fontId="3" fillId="10" borderId="4" xfId="0" applyNumberFormat="1" applyFont="1" applyFill="1" applyBorder="1" applyAlignment="1">
      <alignment horizontal="center" vertical="center" wrapText="1"/>
    </xf>
    <xf numFmtId="0" fontId="21" fillId="0" borderId="0" xfId="0" applyFont="1" applyAlignment="1">
      <alignment horizontal="center" wrapText="1"/>
    </xf>
    <xf numFmtId="164" fontId="1" fillId="0" borderId="0" xfId="0" applyNumberFormat="1" applyFont="1" applyFill="1" applyAlignment="1">
      <alignment horizontal="center" wrapText="1"/>
    </xf>
    <xf numFmtId="165" fontId="4" fillId="0" borderId="0" xfId="0" applyNumberFormat="1" applyFont="1" applyFill="1" applyAlignment="1">
      <alignment horizontal="center" wrapText="1"/>
    </xf>
    <xf numFmtId="165" fontId="4" fillId="0" borderId="0" xfId="0" applyNumberFormat="1" applyFont="1" applyFill="1" applyAlignment="1">
      <alignment horizontal="center" vertical="center" wrapText="1"/>
    </xf>
    <xf numFmtId="0" fontId="0" fillId="0" borderId="0" xfId="0" applyFont="1" applyAlignment="1">
      <alignment wrapText="1"/>
    </xf>
    <xf numFmtId="0" fontId="9" fillId="0" borderId="0" xfId="0" applyFont="1" applyAlignment="1">
      <alignment vertical="center" wrapText="1"/>
    </xf>
    <xf numFmtId="165" fontId="12" fillId="0" borderId="0" xfId="0" applyNumberFormat="1" applyFont="1" applyFill="1" applyAlignment="1">
      <alignment horizontal="center" vertical="center" wrapText="1"/>
    </xf>
    <xf numFmtId="3" fontId="12" fillId="8" borderId="0" xfId="0" applyNumberFormat="1" applyFont="1" applyFill="1" applyAlignment="1">
      <alignment horizontal="center" vertical="center" wrapText="1"/>
    </xf>
    <xf numFmtId="167" fontId="3" fillId="8" borderId="0" xfId="0" applyNumberFormat="1" applyFont="1" applyFill="1" applyAlignment="1">
      <alignment vertical="center" wrapText="1"/>
    </xf>
    <xf numFmtId="167" fontId="0" fillId="8" borderId="3" xfId="0" applyNumberFormat="1" applyFont="1" applyFill="1" applyBorder="1" applyAlignment="1">
      <alignment horizontal="center" vertical="center"/>
    </xf>
    <xf numFmtId="167" fontId="0" fillId="8" borderId="11" xfId="0" applyNumberFormat="1" applyFont="1" applyFill="1" applyBorder="1" applyAlignment="1">
      <alignment horizontal="center" vertical="center"/>
    </xf>
    <xf numFmtId="167" fontId="0" fillId="8" borderId="4" xfId="0" applyNumberFormat="1" applyFont="1" applyFill="1" applyBorder="1" applyAlignment="1">
      <alignment horizontal="center" vertical="center"/>
    </xf>
    <xf numFmtId="167" fontId="0" fillId="2" borderId="3" xfId="0" applyNumberFormat="1" applyFont="1" applyFill="1" applyBorder="1" applyAlignment="1">
      <alignment horizontal="center" vertical="center"/>
    </xf>
    <xf numFmtId="167" fontId="0" fillId="2" borderId="4" xfId="0" applyNumberFormat="1" applyFont="1" applyFill="1" applyBorder="1" applyAlignment="1">
      <alignment horizontal="center" vertical="center"/>
    </xf>
    <xf numFmtId="167" fontId="0" fillId="2" borderId="11" xfId="0" applyNumberFormat="1" applyFont="1" applyFill="1" applyBorder="1" applyAlignment="1">
      <alignment horizontal="center" vertical="center"/>
    </xf>
    <xf numFmtId="0" fontId="19" fillId="8" borderId="9" xfId="0" applyFont="1" applyFill="1" applyBorder="1" applyAlignment="1">
      <alignment horizontal="center" vertical="center"/>
    </xf>
    <xf numFmtId="0" fontId="19" fillId="8" borderId="12" xfId="0" applyFont="1" applyFill="1" applyBorder="1" applyAlignment="1">
      <alignment horizontal="center" vertical="center"/>
    </xf>
    <xf numFmtId="0" fontId="19" fillId="8" borderId="13" xfId="0" applyFont="1" applyFill="1" applyBorder="1" applyAlignment="1">
      <alignment horizontal="center" vertical="center"/>
    </xf>
    <xf numFmtId="0" fontId="19" fillId="2" borderId="12"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5" xfId="0" applyFont="1" applyFill="1" applyBorder="1" applyAlignment="1">
      <alignment horizontal="center" vertical="center"/>
    </xf>
    <xf numFmtId="165" fontId="11" fillId="4" borderId="3" xfId="0" applyNumberFormat="1" applyFont="1" applyFill="1" applyBorder="1" applyAlignment="1">
      <alignment horizontal="center" vertical="center"/>
    </xf>
    <xf numFmtId="165" fontId="11" fillId="4" borderId="4" xfId="0" applyNumberFormat="1" applyFont="1" applyFill="1" applyBorder="1" applyAlignment="1">
      <alignment horizontal="center" vertical="center"/>
    </xf>
    <xf numFmtId="0" fontId="19" fillId="8" borderId="5"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11" xfId="0" applyFont="1" applyFill="1" applyBorder="1" applyAlignment="1">
      <alignment horizontal="center" vertical="center"/>
    </xf>
    <xf numFmtId="0" fontId="19" fillId="2" borderId="4" xfId="0" applyFont="1" applyFill="1" applyBorder="1" applyAlignment="1">
      <alignment horizontal="center" vertical="center"/>
    </xf>
    <xf numFmtId="0" fontId="19" fillId="8" borderId="3" xfId="0" applyFont="1" applyFill="1" applyBorder="1" applyAlignment="1">
      <alignment horizontal="center" vertical="center"/>
    </xf>
    <xf numFmtId="0" fontId="19" fillId="8" borderId="11" xfId="0" applyFont="1" applyFill="1" applyBorder="1" applyAlignment="1">
      <alignment horizontal="center" vertical="center"/>
    </xf>
    <xf numFmtId="0" fontId="19" fillId="2" borderId="9" xfId="0" applyFont="1" applyFill="1" applyBorder="1" applyAlignment="1">
      <alignment horizontal="center" vertical="center"/>
    </xf>
    <xf numFmtId="0" fontId="19" fillId="8" borderId="4" xfId="0" applyFont="1" applyFill="1" applyBorder="1" applyAlignment="1">
      <alignment horizontal="center" vertical="center"/>
    </xf>
    <xf numFmtId="164" fontId="20" fillId="4" borderId="3" xfId="0" applyNumberFormat="1" applyFont="1" applyFill="1" applyBorder="1" applyAlignment="1">
      <alignment horizontal="center" vertical="center"/>
    </xf>
    <xf numFmtId="164" fontId="20" fillId="4" borderId="4" xfId="0" applyNumberFormat="1" applyFont="1" applyFill="1" applyBorder="1" applyAlignment="1">
      <alignment horizontal="center" vertical="center"/>
    </xf>
    <xf numFmtId="0" fontId="5" fillId="3" borderId="10" xfId="0" applyFont="1" applyFill="1" applyBorder="1" applyAlignment="1">
      <alignment horizontal="center" vertical="center"/>
    </xf>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164" fontId="10" fillId="4" borderId="3" xfId="0" applyNumberFormat="1" applyFont="1" applyFill="1" applyBorder="1" applyAlignment="1">
      <alignment horizontal="center" vertical="center"/>
    </xf>
    <xf numFmtId="164" fontId="10" fillId="4" borderId="4" xfId="0" applyNumberFormat="1" applyFont="1" applyFill="1" applyBorder="1" applyAlignment="1">
      <alignment horizontal="center" vertical="center"/>
    </xf>
    <xf numFmtId="165" fontId="11" fillId="4" borderId="3" xfId="0" applyNumberFormat="1" applyFont="1" applyFill="1" applyBorder="1" applyAlignment="1">
      <alignment horizontal="center" vertical="center" wrapText="1"/>
    </xf>
    <xf numFmtId="165" fontId="11" fillId="4" borderId="4" xfId="0" applyNumberFormat="1" applyFont="1" applyFill="1" applyBorder="1" applyAlignment="1">
      <alignment horizontal="center" vertical="center" wrapText="1"/>
    </xf>
    <xf numFmtId="165" fontId="11" fillId="4" borderId="6" xfId="0" applyNumberFormat="1" applyFont="1" applyFill="1" applyBorder="1" applyAlignment="1">
      <alignment horizontal="center" vertical="center"/>
    </xf>
    <xf numFmtId="165" fontId="11" fillId="4" borderId="7" xfId="0" applyNumberFormat="1" applyFont="1" applyFill="1" applyBorder="1" applyAlignment="1">
      <alignment horizontal="center" vertical="center"/>
    </xf>
    <xf numFmtId="165" fontId="11" fillId="4" borderId="8" xfId="0" applyNumberFormat="1" applyFont="1" applyFill="1" applyBorder="1" applyAlignment="1">
      <alignment horizontal="center" vertical="center"/>
    </xf>
    <xf numFmtId="166" fontId="10" fillId="4" borderId="3" xfId="1" applyNumberFormat="1" applyFont="1" applyFill="1" applyBorder="1" applyAlignment="1">
      <alignment horizontal="center" vertical="center" wrapText="1"/>
    </xf>
    <xf numFmtId="166" fontId="10" fillId="4" borderId="4" xfId="1" applyNumberFormat="1" applyFont="1" applyFill="1" applyBorder="1" applyAlignment="1">
      <alignment horizontal="center" vertical="center" wrapText="1"/>
    </xf>
    <xf numFmtId="0" fontId="3" fillId="8" borderId="5"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167" fontId="0" fillId="2" borderId="3" xfId="0" applyNumberFormat="1" applyFont="1" applyFill="1" applyBorder="1" applyAlignment="1">
      <alignment horizontal="center" vertical="center" wrapText="1"/>
    </xf>
    <xf numFmtId="167" fontId="0" fillId="2" borderId="4" xfId="0" applyNumberFormat="1" applyFont="1" applyFill="1" applyBorder="1" applyAlignment="1">
      <alignment horizontal="center" vertical="center" wrapText="1"/>
    </xf>
    <xf numFmtId="0" fontId="3" fillId="8" borderId="5" xfId="0" applyFont="1" applyFill="1" applyBorder="1" applyAlignment="1">
      <alignment horizontal="center" vertical="center" wrapText="1"/>
    </xf>
    <xf numFmtId="167" fontId="0" fillId="8" borderId="3" xfId="0" applyNumberFormat="1" applyFont="1" applyFill="1" applyBorder="1" applyAlignment="1">
      <alignment horizontal="center" vertical="center" wrapText="1"/>
    </xf>
    <xf numFmtId="167" fontId="0" fillId="8" borderId="11" xfId="0" applyNumberFormat="1" applyFont="1" applyFill="1" applyBorder="1" applyAlignment="1">
      <alignment horizontal="center" vertical="center" wrapText="1"/>
    </xf>
    <xf numFmtId="167" fontId="0" fillId="8" borderId="4" xfId="0" applyNumberFormat="1" applyFont="1" applyFill="1" applyBorder="1" applyAlignment="1">
      <alignment horizontal="center" vertical="center" wrapText="1"/>
    </xf>
    <xf numFmtId="167" fontId="0" fillId="2" borderId="11" xfId="0" applyNumberFormat="1" applyFont="1" applyFill="1" applyBorder="1" applyAlignment="1">
      <alignment horizontal="center" vertical="center" wrapText="1"/>
    </xf>
    <xf numFmtId="0" fontId="5" fillId="3" borderId="10" xfId="0"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64" fontId="10" fillId="4" borderId="4" xfId="0" applyNumberFormat="1" applyFont="1" applyFill="1" applyBorder="1" applyAlignment="1">
      <alignment horizontal="center" vertical="center" wrapText="1"/>
    </xf>
    <xf numFmtId="165" fontId="11" fillId="4" borderId="6" xfId="0" applyNumberFormat="1" applyFont="1" applyFill="1" applyBorder="1" applyAlignment="1">
      <alignment horizontal="center" vertical="center" wrapText="1"/>
    </xf>
    <xf numFmtId="165" fontId="11" fillId="4" borderId="7" xfId="0" applyNumberFormat="1" applyFont="1" applyFill="1" applyBorder="1" applyAlignment="1">
      <alignment horizontal="center" vertical="center" wrapText="1"/>
    </xf>
    <xf numFmtId="165" fontId="11" fillId="4" borderId="8" xfId="0" applyNumberFormat="1" applyFont="1" applyFill="1" applyBorder="1" applyAlignment="1">
      <alignment horizontal="center" vertical="center" wrapText="1"/>
    </xf>
    <xf numFmtId="165" fontId="12" fillId="2" borderId="0" xfId="0" applyNumberFormat="1" applyFont="1" applyFill="1" applyAlignment="1">
      <alignment horizontal="center" vertical="center" wrapText="1"/>
    </xf>
    <xf numFmtId="165" fontId="11" fillId="11" borderId="3" xfId="0" applyNumberFormat="1" applyFont="1" applyFill="1" applyBorder="1" applyAlignment="1">
      <alignment horizontal="center" vertical="center" wrapText="1"/>
    </xf>
  </cellXfs>
  <cellStyles count="4">
    <cellStyle name="Moeda 2" xfId="3" xr:uid="{214A931F-562D-47D0-AB01-9A2E0EB31F75}"/>
    <cellStyle name="Normal" xfId="0" builtinId="0"/>
    <cellStyle name="Porcentagem" xfId="1" builtinId="5"/>
    <cellStyle name="Vírgula" xfId="2" builtinId="3"/>
  </cellStyles>
  <dxfs count="0"/>
  <tableStyles count="0" defaultTableStyle="TableStyleMedium9" defaultPivotStyle="PivotStyleLight16"/>
  <colors>
    <mruColors>
      <color rgb="FFBAD9EC"/>
      <color rgb="FF149B55"/>
      <color rgb="FF78A1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681921</xdr:colOff>
      <xdr:row>0</xdr:row>
      <xdr:rowOff>87449</xdr:rowOff>
    </xdr:from>
    <xdr:to>
      <xdr:col>2</xdr:col>
      <xdr:colOff>753280</xdr:colOff>
      <xdr:row>0</xdr:row>
      <xdr:rowOff>594091</xdr:rowOff>
    </xdr:to>
    <xdr:pic>
      <xdr:nvPicPr>
        <xdr:cNvPr id="5" name="Imagem 4">
          <a:extLst>
            <a:ext uri="{FF2B5EF4-FFF2-40B4-BE49-F238E27FC236}">
              <a16:creationId xmlns:a16="http://schemas.microsoft.com/office/drawing/2014/main" id="{76358D9B-A440-49AC-958B-A28096783B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1921" y="87449"/>
          <a:ext cx="1216404" cy="5066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681921</xdr:colOff>
      <xdr:row>0</xdr:row>
      <xdr:rowOff>87449</xdr:rowOff>
    </xdr:from>
    <xdr:to>
      <xdr:col>1</xdr:col>
      <xdr:colOff>1227625</xdr:colOff>
      <xdr:row>0</xdr:row>
      <xdr:rowOff>594091</xdr:rowOff>
    </xdr:to>
    <xdr:pic>
      <xdr:nvPicPr>
        <xdr:cNvPr id="2" name="Imagem 1">
          <a:extLst>
            <a:ext uri="{FF2B5EF4-FFF2-40B4-BE49-F238E27FC236}">
              <a16:creationId xmlns:a16="http://schemas.microsoft.com/office/drawing/2014/main" id="{7CDECE83-1F0D-44B5-B368-6C0662C691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0941" y="87449"/>
          <a:ext cx="1221979" cy="5066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38453</xdr:colOff>
      <xdr:row>0</xdr:row>
      <xdr:rowOff>87449</xdr:rowOff>
    </xdr:from>
    <xdr:to>
      <xdr:col>1</xdr:col>
      <xdr:colOff>1260886</xdr:colOff>
      <xdr:row>1</xdr:row>
      <xdr:rowOff>4448</xdr:rowOff>
    </xdr:to>
    <xdr:pic>
      <xdr:nvPicPr>
        <xdr:cNvPr id="2" name="Imagem 1">
          <a:extLst>
            <a:ext uri="{FF2B5EF4-FFF2-40B4-BE49-F238E27FC236}">
              <a16:creationId xmlns:a16="http://schemas.microsoft.com/office/drawing/2014/main" id="{ECD452C5-E6C3-46EE-9A5D-112E021BFB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2370" y="87449"/>
          <a:ext cx="1222433" cy="50966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5"/>
  <sheetViews>
    <sheetView zoomScale="55" zoomScaleNormal="55" zoomScaleSheetLayoutView="100" zoomScalePageLayoutView="80" workbookViewId="0">
      <selection activeCell="H26" sqref="H26"/>
    </sheetView>
  </sheetViews>
  <sheetFormatPr defaultRowHeight="19.5" x14ac:dyDescent="0.45"/>
  <cols>
    <col min="1" max="1" width="6.7265625" style="57" customWidth="1"/>
    <col min="2" max="2" width="6.81640625" customWidth="1"/>
    <col min="3" max="3" width="75.7265625" style="3" customWidth="1"/>
    <col min="4" max="4" width="9.81640625" style="3" customWidth="1"/>
    <col min="5" max="5" width="12.81640625" style="6" bestFit="1" customWidth="1"/>
    <col min="6" max="7" width="13" style="3" customWidth="1"/>
    <col min="8" max="8" width="12.453125" style="3" customWidth="1"/>
    <col min="9" max="9" width="10.54296875" style="3" customWidth="1"/>
    <col min="10" max="10" width="11.54296875" style="3" customWidth="1"/>
    <col min="11" max="11" width="11.7265625" style="3" customWidth="1"/>
    <col min="12" max="12" width="12.26953125" style="3" customWidth="1"/>
    <col min="13" max="13" width="12" style="3" customWidth="1"/>
    <col min="14" max="14" width="11.1796875" style="3" customWidth="1"/>
    <col min="15" max="15" width="10.26953125" style="3" customWidth="1"/>
    <col min="16" max="16" width="12.81640625" style="3" customWidth="1"/>
    <col min="17" max="17" width="11.54296875" style="3" customWidth="1"/>
    <col min="18" max="18" width="11.7265625" style="3" customWidth="1"/>
    <col min="19" max="19" width="9.7265625" style="3" customWidth="1"/>
    <col min="20" max="20" width="17.26953125" customWidth="1"/>
    <col min="21" max="21" width="15.453125" customWidth="1"/>
    <col min="22" max="22" width="17.453125" customWidth="1"/>
  </cols>
  <sheetData>
    <row r="1" spans="1:22" ht="55.5" customHeight="1" x14ac:dyDescent="0.35">
      <c r="A1" s="161" t="s">
        <v>126</v>
      </c>
      <c r="B1" s="161"/>
      <c r="C1" s="161"/>
      <c r="D1" s="161"/>
      <c r="E1" s="161"/>
      <c r="F1" s="161"/>
      <c r="G1" s="161"/>
      <c r="H1" s="161"/>
      <c r="I1" s="161"/>
      <c r="J1" s="161"/>
      <c r="K1" s="161"/>
      <c r="L1" s="161"/>
      <c r="M1" s="161"/>
      <c r="N1" s="161"/>
      <c r="O1" s="161"/>
      <c r="P1" s="161"/>
      <c r="Q1" s="161"/>
      <c r="R1" s="161"/>
      <c r="S1" s="161"/>
      <c r="T1" s="161"/>
      <c r="U1" s="161"/>
      <c r="V1" s="161"/>
    </row>
    <row r="2" spans="1:22" s="1" customFormat="1" ht="31.15" customHeight="1" x14ac:dyDescent="0.35">
      <c r="A2" s="159" t="s">
        <v>8</v>
      </c>
      <c r="B2" s="164" t="s">
        <v>0</v>
      </c>
      <c r="C2" s="149" t="s">
        <v>3</v>
      </c>
      <c r="D2" s="166" t="s">
        <v>4</v>
      </c>
      <c r="E2" s="166" t="s">
        <v>5</v>
      </c>
      <c r="F2" s="166" t="s">
        <v>6</v>
      </c>
      <c r="G2" s="149" t="s">
        <v>7</v>
      </c>
      <c r="H2" s="168" t="s">
        <v>9</v>
      </c>
      <c r="I2" s="169"/>
      <c r="J2" s="169"/>
      <c r="K2" s="169"/>
      <c r="L2" s="169"/>
      <c r="M2" s="169"/>
      <c r="N2" s="169"/>
      <c r="O2" s="170"/>
      <c r="P2" s="168" t="s">
        <v>110</v>
      </c>
      <c r="Q2" s="169"/>
      <c r="R2" s="170"/>
      <c r="S2" s="149" t="s">
        <v>1</v>
      </c>
      <c r="T2" s="171" t="s">
        <v>127</v>
      </c>
      <c r="U2" s="162" t="s">
        <v>128</v>
      </c>
      <c r="V2" s="162" t="s">
        <v>129</v>
      </c>
    </row>
    <row r="3" spans="1:22" s="1" customFormat="1" ht="51.75" customHeight="1" x14ac:dyDescent="0.35">
      <c r="A3" s="160"/>
      <c r="B3" s="165"/>
      <c r="C3" s="150"/>
      <c r="D3" s="167"/>
      <c r="E3" s="167"/>
      <c r="F3" s="167"/>
      <c r="G3" s="150"/>
      <c r="H3" s="7" t="s">
        <v>130</v>
      </c>
      <c r="I3" s="7" t="s">
        <v>131</v>
      </c>
      <c r="J3" s="7" t="s">
        <v>132</v>
      </c>
      <c r="K3" s="7" t="s">
        <v>133</v>
      </c>
      <c r="L3" s="7" t="s">
        <v>134</v>
      </c>
      <c r="M3" s="7" t="s">
        <v>135</v>
      </c>
      <c r="N3" s="7" t="s">
        <v>136</v>
      </c>
      <c r="O3" s="7" t="s">
        <v>137</v>
      </c>
      <c r="P3" s="7" t="s">
        <v>138</v>
      </c>
      <c r="Q3" s="7" t="s">
        <v>139</v>
      </c>
      <c r="R3" s="7" t="s">
        <v>140</v>
      </c>
      <c r="S3" s="150"/>
      <c r="T3" s="172"/>
      <c r="U3" s="163"/>
      <c r="V3" s="163"/>
    </row>
    <row r="4" spans="1:22" ht="29" x14ac:dyDescent="0.35">
      <c r="A4" s="143">
        <v>1</v>
      </c>
      <c r="B4" s="33">
        <v>1</v>
      </c>
      <c r="C4" s="34" t="s">
        <v>93</v>
      </c>
      <c r="D4" s="35" t="s">
        <v>10</v>
      </c>
      <c r="E4" s="36" t="s">
        <v>11</v>
      </c>
      <c r="F4" s="37" t="s">
        <v>12</v>
      </c>
      <c r="G4" s="38" t="s">
        <v>13</v>
      </c>
      <c r="H4" s="39">
        <v>24</v>
      </c>
      <c r="I4" s="35">
        <v>82</v>
      </c>
      <c r="J4" s="35">
        <v>4</v>
      </c>
      <c r="K4" s="39">
        <v>30</v>
      </c>
      <c r="L4" s="40">
        <v>50</v>
      </c>
      <c r="M4" s="39">
        <v>12</v>
      </c>
      <c r="N4" s="39" t="s">
        <v>14</v>
      </c>
      <c r="O4" s="39" t="s">
        <v>14</v>
      </c>
      <c r="P4" s="39">
        <v>300</v>
      </c>
      <c r="Q4" s="39" t="s">
        <v>14</v>
      </c>
      <c r="R4" s="36">
        <v>10</v>
      </c>
      <c r="S4" s="41">
        <f t="shared" ref="S4:S22" si="0">SUM(H4:R4)</f>
        <v>512</v>
      </c>
      <c r="T4" s="77">
        <v>547.63</v>
      </c>
      <c r="U4" s="42">
        <f t="shared" ref="U4:U35" si="1">S4*T4</f>
        <v>280386.56</v>
      </c>
      <c r="V4" s="137">
        <f>SUM(U4:U8)</f>
        <v>666032.85</v>
      </c>
    </row>
    <row r="5" spans="1:22" ht="14.5" x14ac:dyDescent="0.35">
      <c r="A5" s="144"/>
      <c r="B5" s="33">
        <v>2</v>
      </c>
      <c r="C5" s="44" t="s">
        <v>94</v>
      </c>
      <c r="D5" s="36" t="s">
        <v>10</v>
      </c>
      <c r="E5" s="45" t="s">
        <v>15</v>
      </c>
      <c r="F5" s="46" t="s">
        <v>12</v>
      </c>
      <c r="G5" s="38" t="s">
        <v>13</v>
      </c>
      <c r="H5" s="39">
        <v>6</v>
      </c>
      <c r="I5" s="35">
        <v>100</v>
      </c>
      <c r="J5" s="35">
        <v>4</v>
      </c>
      <c r="K5" s="39" t="s">
        <v>14</v>
      </c>
      <c r="L5" s="40">
        <v>10</v>
      </c>
      <c r="M5" s="39" t="s">
        <v>14</v>
      </c>
      <c r="N5" s="39" t="s">
        <v>14</v>
      </c>
      <c r="O5" s="39" t="s">
        <v>14</v>
      </c>
      <c r="P5" s="39">
        <v>100</v>
      </c>
      <c r="Q5" s="39" t="s">
        <v>14</v>
      </c>
      <c r="R5" s="36" t="s">
        <v>14</v>
      </c>
      <c r="S5" s="41">
        <v>220</v>
      </c>
      <c r="T5" s="77">
        <v>215.46</v>
      </c>
      <c r="U5" s="42">
        <f t="shared" si="1"/>
        <v>47401.200000000004</v>
      </c>
      <c r="V5" s="138"/>
    </row>
    <row r="6" spans="1:22" ht="29" x14ac:dyDescent="0.35">
      <c r="A6" s="144"/>
      <c r="B6" s="33">
        <v>3</v>
      </c>
      <c r="C6" s="34" t="s">
        <v>95</v>
      </c>
      <c r="D6" s="35" t="s">
        <v>10</v>
      </c>
      <c r="E6" s="36" t="s">
        <v>15</v>
      </c>
      <c r="F6" s="46" t="s">
        <v>12</v>
      </c>
      <c r="G6" s="38" t="s">
        <v>13</v>
      </c>
      <c r="H6" s="39">
        <v>6</v>
      </c>
      <c r="I6" s="35" t="s">
        <v>14</v>
      </c>
      <c r="J6" s="35">
        <v>3</v>
      </c>
      <c r="K6" s="39" t="s">
        <v>14</v>
      </c>
      <c r="L6" s="40" t="s">
        <v>14</v>
      </c>
      <c r="M6" s="39" t="s">
        <v>14</v>
      </c>
      <c r="N6" s="39" t="s">
        <v>14</v>
      </c>
      <c r="O6" s="39" t="s">
        <v>14</v>
      </c>
      <c r="P6" s="39">
        <v>150</v>
      </c>
      <c r="Q6" s="39" t="s">
        <v>14</v>
      </c>
      <c r="R6" s="36">
        <v>10</v>
      </c>
      <c r="S6" s="41">
        <f t="shared" si="0"/>
        <v>169</v>
      </c>
      <c r="T6" s="77">
        <v>213.51</v>
      </c>
      <c r="U6" s="42">
        <f t="shared" si="1"/>
        <v>36083.189999999995</v>
      </c>
      <c r="V6" s="138"/>
    </row>
    <row r="7" spans="1:22" ht="45.75" customHeight="1" x14ac:dyDescent="0.35">
      <c r="A7" s="144"/>
      <c r="B7" s="33">
        <v>4</v>
      </c>
      <c r="C7" s="34" t="s">
        <v>96</v>
      </c>
      <c r="D7" s="35" t="s">
        <v>10</v>
      </c>
      <c r="E7" s="36" t="s">
        <v>11</v>
      </c>
      <c r="F7" s="46" t="s">
        <v>12</v>
      </c>
      <c r="G7" s="38" t="s">
        <v>13</v>
      </c>
      <c r="H7" s="39">
        <v>120</v>
      </c>
      <c r="I7" s="35">
        <v>100</v>
      </c>
      <c r="J7" s="35">
        <v>3</v>
      </c>
      <c r="K7" s="39">
        <v>150</v>
      </c>
      <c r="L7" s="40">
        <v>80</v>
      </c>
      <c r="M7" s="39">
        <v>40</v>
      </c>
      <c r="N7" s="39" t="s">
        <v>14</v>
      </c>
      <c r="O7" s="39" t="s">
        <v>14</v>
      </c>
      <c r="P7" s="39">
        <v>151</v>
      </c>
      <c r="Q7" s="39">
        <v>12</v>
      </c>
      <c r="R7" s="36" t="s">
        <v>14</v>
      </c>
      <c r="S7" s="41">
        <f t="shared" ref="S7" si="2">SUM(H7:R7)</f>
        <v>656</v>
      </c>
      <c r="T7" s="77">
        <v>227.52</v>
      </c>
      <c r="U7" s="42">
        <f t="shared" si="1"/>
        <v>149253.12</v>
      </c>
      <c r="V7" s="138"/>
    </row>
    <row r="8" spans="1:22" ht="46.5" customHeight="1" x14ac:dyDescent="0.35">
      <c r="A8" s="145"/>
      <c r="B8" s="33">
        <v>5</v>
      </c>
      <c r="C8" s="34" t="s">
        <v>97</v>
      </c>
      <c r="D8" s="35" t="s">
        <v>10</v>
      </c>
      <c r="E8" s="36" t="s">
        <v>17</v>
      </c>
      <c r="F8" s="37" t="s">
        <v>12</v>
      </c>
      <c r="G8" s="38" t="s">
        <v>13</v>
      </c>
      <c r="H8" s="39">
        <v>120</v>
      </c>
      <c r="I8" s="35">
        <v>250</v>
      </c>
      <c r="J8" s="35">
        <v>3</v>
      </c>
      <c r="K8" s="39">
        <v>50</v>
      </c>
      <c r="L8" s="40">
        <v>100</v>
      </c>
      <c r="M8" s="39" t="s">
        <v>14</v>
      </c>
      <c r="N8" s="39" t="s">
        <v>14</v>
      </c>
      <c r="O8" s="39">
        <v>50</v>
      </c>
      <c r="P8" s="39">
        <v>250</v>
      </c>
      <c r="Q8" s="39" t="s">
        <v>14</v>
      </c>
      <c r="R8" s="36">
        <v>30</v>
      </c>
      <c r="S8" s="41">
        <f t="shared" ref="S8" si="3">SUM(H8:R8)</f>
        <v>853</v>
      </c>
      <c r="T8" s="77">
        <v>179.26</v>
      </c>
      <c r="U8" s="42">
        <f t="shared" si="1"/>
        <v>152908.78</v>
      </c>
      <c r="V8" s="139"/>
    </row>
    <row r="9" spans="1:22" ht="46.5" customHeight="1" x14ac:dyDescent="0.35">
      <c r="A9" s="146">
        <v>2</v>
      </c>
      <c r="B9" s="25">
        <v>6</v>
      </c>
      <c r="C9" s="22" t="s">
        <v>98</v>
      </c>
      <c r="D9" s="8" t="s">
        <v>18</v>
      </c>
      <c r="E9" s="8" t="s">
        <v>19</v>
      </c>
      <c r="F9" s="31" t="s">
        <v>12</v>
      </c>
      <c r="G9" s="9" t="s">
        <v>13</v>
      </c>
      <c r="H9" s="10">
        <v>600</v>
      </c>
      <c r="I9" s="8">
        <v>400</v>
      </c>
      <c r="J9" s="8">
        <v>30</v>
      </c>
      <c r="K9" s="10">
        <v>500</v>
      </c>
      <c r="L9" s="13">
        <v>300</v>
      </c>
      <c r="M9" s="10">
        <v>150</v>
      </c>
      <c r="N9" s="10" t="s">
        <v>14</v>
      </c>
      <c r="O9" s="10" t="s">
        <v>14</v>
      </c>
      <c r="P9" s="10">
        <v>700</v>
      </c>
      <c r="Q9" s="10">
        <v>50</v>
      </c>
      <c r="R9" s="8">
        <v>150</v>
      </c>
      <c r="S9" s="11">
        <f t="shared" ref="S9" si="4">SUM(H9:R9)</f>
        <v>2880</v>
      </c>
      <c r="T9" s="78">
        <v>158.4</v>
      </c>
      <c r="U9" s="26">
        <f t="shared" si="1"/>
        <v>456192</v>
      </c>
      <c r="V9" s="140">
        <f>SUM(U9:U14)</f>
        <v>974989.15999999992</v>
      </c>
    </row>
    <row r="10" spans="1:22" ht="87" x14ac:dyDescent="0.35">
      <c r="A10" s="146"/>
      <c r="B10" s="25">
        <v>7</v>
      </c>
      <c r="C10" s="22" t="s">
        <v>99</v>
      </c>
      <c r="D10" s="8" t="s">
        <v>18</v>
      </c>
      <c r="E10" s="8" t="s">
        <v>19</v>
      </c>
      <c r="F10" s="30" t="s">
        <v>12</v>
      </c>
      <c r="G10" s="9" t="s">
        <v>13</v>
      </c>
      <c r="H10" s="10">
        <v>360</v>
      </c>
      <c r="I10" s="8">
        <v>50</v>
      </c>
      <c r="J10" s="8">
        <v>30</v>
      </c>
      <c r="K10" s="10">
        <v>300</v>
      </c>
      <c r="L10" s="13">
        <v>200</v>
      </c>
      <c r="M10" s="10">
        <v>150</v>
      </c>
      <c r="N10" s="10" t="s">
        <v>14</v>
      </c>
      <c r="O10" s="10" t="s">
        <v>14</v>
      </c>
      <c r="P10" s="10">
        <v>600</v>
      </c>
      <c r="Q10" s="10" t="s">
        <v>14</v>
      </c>
      <c r="R10" s="8">
        <v>40</v>
      </c>
      <c r="S10" s="11">
        <f t="shared" si="0"/>
        <v>1730</v>
      </c>
      <c r="T10" s="78">
        <v>153.13999999999999</v>
      </c>
      <c r="U10" s="26">
        <f t="shared" si="1"/>
        <v>264932.19999999995</v>
      </c>
      <c r="V10" s="142"/>
    </row>
    <row r="11" spans="1:22" ht="58" x14ac:dyDescent="0.35">
      <c r="A11" s="146"/>
      <c r="B11" s="25">
        <v>8</v>
      </c>
      <c r="C11" s="23" t="s">
        <v>100</v>
      </c>
      <c r="D11" s="8" t="s">
        <v>18</v>
      </c>
      <c r="E11" s="8" t="s">
        <v>20</v>
      </c>
      <c r="F11" s="30" t="s">
        <v>44</v>
      </c>
      <c r="G11" s="9" t="s">
        <v>13</v>
      </c>
      <c r="H11" s="10">
        <v>24</v>
      </c>
      <c r="I11" s="14">
        <v>20</v>
      </c>
      <c r="J11" s="14">
        <v>2</v>
      </c>
      <c r="K11" s="10">
        <v>10</v>
      </c>
      <c r="L11" s="15">
        <v>30</v>
      </c>
      <c r="M11" s="10">
        <v>30</v>
      </c>
      <c r="N11" s="10" t="s">
        <v>14</v>
      </c>
      <c r="O11" s="10" t="s">
        <v>14</v>
      </c>
      <c r="P11" s="10">
        <v>20</v>
      </c>
      <c r="Q11" s="10" t="s">
        <v>14</v>
      </c>
      <c r="R11" s="8">
        <v>10</v>
      </c>
      <c r="S11" s="11">
        <f t="shared" si="0"/>
        <v>146</v>
      </c>
      <c r="T11" s="78">
        <v>404.10999999999996</v>
      </c>
      <c r="U11" s="26">
        <f t="shared" si="1"/>
        <v>59000.05999999999</v>
      </c>
      <c r="V11" s="142"/>
    </row>
    <row r="12" spans="1:22" ht="43.5" x14ac:dyDescent="0.35">
      <c r="A12" s="146"/>
      <c r="B12" s="25">
        <v>9</v>
      </c>
      <c r="C12" s="23" t="s">
        <v>101</v>
      </c>
      <c r="D12" s="8" t="s">
        <v>18</v>
      </c>
      <c r="E12" s="8" t="s">
        <v>20</v>
      </c>
      <c r="F12" s="30" t="s">
        <v>44</v>
      </c>
      <c r="G12" s="9" t="s">
        <v>13</v>
      </c>
      <c r="H12" s="10">
        <v>12</v>
      </c>
      <c r="I12" s="14">
        <v>20</v>
      </c>
      <c r="J12" s="14">
        <v>4</v>
      </c>
      <c r="K12" s="10">
        <v>10</v>
      </c>
      <c r="L12" s="15">
        <v>10</v>
      </c>
      <c r="M12" s="10">
        <v>30</v>
      </c>
      <c r="N12" s="10" t="s">
        <v>14</v>
      </c>
      <c r="O12" s="10" t="s">
        <v>14</v>
      </c>
      <c r="P12" s="10">
        <v>30</v>
      </c>
      <c r="Q12" s="10" t="s">
        <v>14</v>
      </c>
      <c r="R12" s="8">
        <v>2</v>
      </c>
      <c r="S12" s="11">
        <f t="shared" si="0"/>
        <v>118</v>
      </c>
      <c r="T12" s="78">
        <v>320.75</v>
      </c>
      <c r="U12" s="26">
        <f t="shared" si="1"/>
        <v>37848.5</v>
      </c>
      <c r="V12" s="142"/>
    </row>
    <row r="13" spans="1:22" ht="39.75" customHeight="1" x14ac:dyDescent="0.35">
      <c r="A13" s="146"/>
      <c r="B13" s="25">
        <v>10</v>
      </c>
      <c r="C13" s="22" t="s">
        <v>22</v>
      </c>
      <c r="D13" s="16" t="s">
        <v>23</v>
      </c>
      <c r="E13" s="8" t="s">
        <v>24</v>
      </c>
      <c r="F13" s="31" t="s">
        <v>12</v>
      </c>
      <c r="G13" s="8" t="s">
        <v>25</v>
      </c>
      <c r="H13" s="10">
        <v>360</v>
      </c>
      <c r="I13" s="8">
        <v>300</v>
      </c>
      <c r="J13" s="8">
        <v>30</v>
      </c>
      <c r="K13" s="10">
        <v>300</v>
      </c>
      <c r="L13" s="13">
        <v>50</v>
      </c>
      <c r="M13" s="10">
        <v>1650</v>
      </c>
      <c r="N13" s="10" t="s">
        <v>14</v>
      </c>
      <c r="O13" s="10">
        <v>260</v>
      </c>
      <c r="P13" s="10">
        <v>500</v>
      </c>
      <c r="Q13" s="10" t="s">
        <v>14</v>
      </c>
      <c r="R13" s="8" t="s">
        <v>14</v>
      </c>
      <c r="S13" s="11">
        <f t="shared" ref="S13:S14" si="5">SUM(H13:R13)</f>
        <v>3450</v>
      </c>
      <c r="T13" s="78">
        <v>23.48</v>
      </c>
      <c r="U13" s="26">
        <f t="shared" si="1"/>
        <v>81006</v>
      </c>
      <c r="V13" s="142"/>
    </row>
    <row r="14" spans="1:22" ht="43.5" customHeight="1" x14ac:dyDescent="0.35">
      <c r="A14" s="147"/>
      <c r="B14" s="25">
        <v>11</v>
      </c>
      <c r="C14" s="22" t="s">
        <v>26</v>
      </c>
      <c r="D14" s="16" t="s">
        <v>23</v>
      </c>
      <c r="E14" s="8" t="s">
        <v>27</v>
      </c>
      <c r="F14" s="31" t="s">
        <v>12</v>
      </c>
      <c r="G14" s="8" t="s">
        <v>25</v>
      </c>
      <c r="H14" s="10">
        <v>360</v>
      </c>
      <c r="I14" s="8">
        <v>450</v>
      </c>
      <c r="J14" s="8">
        <v>30</v>
      </c>
      <c r="K14" s="10">
        <v>300</v>
      </c>
      <c r="L14" s="13">
        <v>100</v>
      </c>
      <c r="M14" s="10">
        <v>300</v>
      </c>
      <c r="N14" s="10" t="s">
        <v>14</v>
      </c>
      <c r="O14" s="10" t="s">
        <v>14</v>
      </c>
      <c r="P14" s="10">
        <v>500</v>
      </c>
      <c r="Q14" s="10" t="s">
        <v>14</v>
      </c>
      <c r="R14" s="8" t="s">
        <v>14</v>
      </c>
      <c r="S14" s="11">
        <f t="shared" si="5"/>
        <v>2040</v>
      </c>
      <c r="T14" s="78">
        <v>37.26</v>
      </c>
      <c r="U14" s="26">
        <f t="shared" si="1"/>
        <v>76010.399999999994</v>
      </c>
      <c r="V14" s="141"/>
    </row>
    <row r="15" spans="1:22" ht="29" x14ac:dyDescent="0.35">
      <c r="A15" s="50">
        <v>3</v>
      </c>
      <c r="B15" s="33">
        <v>12</v>
      </c>
      <c r="C15" s="44" t="s">
        <v>102</v>
      </c>
      <c r="D15" s="48" t="s">
        <v>28</v>
      </c>
      <c r="E15" s="36" t="s">
        <v>113</v>
      </c>
      <c r="F15" s="46" t="s">
        <v>112</v>
      </c>
      <c r="G15" s="36" t="s">
        <v>29</v>
      </c>
      <c r="H15" s="39">
        <v>1200</v>
      </c>
      <c r="I15" s="36">
        <v>300</v>
      </c>
      <c r="J15" s="36">
        <v>15</v>
      </c>
      <c r="K15" s="39">
        <v>300</v>
      </c>
      <c r="L15" s="49">
        <v>120</v>
      </c>
      <c r="M15" s="39">
        <v>150</v>
      </c>
      <c r="N15" s="39" t="s">
        <v>14</v>
      </c>
      <c r="O15" s="39">
        <v>150</v>
      </c>
      <c r="P15" s="39">
        <v>100</v>
      </c>
      <c r="Q15" s="39">
        <v>30</v>
      </c>
      <c r="R15" s="36">
        <v>300</v>
      </c>
      <c r="S15" s="41">
        <f t="shared" si="0"/>
        <v>2665</v>
      </c>
      <c r="T15" s="77">
        <v>66.98</v>
      </c>
      <c r="U15" s="42">
        <f t="shared" si="1"/>
        <v>178501.7</v>
      </c>
      <c r="V15" s="43">
        <f>U15</f>
        <v>178501.7</v>
      </c>
    </row>
    <row r="16" spans="1:22" ht="145.5" customHeight="1" x14ac:dyDescent="0.35">
      <c r="A16" s="157">
        <v>4</v>
      </c>
      <c r="B16" s="25">
        <v>13</v>
      </c>
      <c r="C16" s="22" t="s">
        <v>35</v>
      </c>
      <c r="D16" s="16" t="s">
        <v>30</v>
      </c>
      <c r="E16" s="10" t="s">
        <v>36</v>
      </c>
      <c r="F16" s="31" t="s">
        <v>12</v>
      </c>
      <c r="G16" s="8" t="s">
        <v>13</v>
      </c>
      <c r="H16" s="10" t="s">
        <v>14</v>
      </c>
      <c r="I16" s="8">
        <v>120</v>
      </c>
      <c r="J16" s="10" t="s">
        <v>14</v>
      </c>
      <c r="K16" s="10">
        <v>200</v>
      </c>
      <c r="L16" s="10">
        <v>40</v>
      </c>
      <c r="M16" s="10">
        <v>200</v>
      </c>
      <c r="N16" s="10" t="s">
        <v>14</v>
      </c>
      <c r="O16" s="10" t="s">
        <v>14</v>
      </c>
      <c r="P16" s="10">
        <v>200</v>
      </c>
      <c r="Q16" s="10" t="s">
        <v>14</v>
      </c>
      <c r="R16" s="10">
        <v>100</v>
      </c>
      <c r="S16" s="17">
        <f t="shared" ref="S16" si="6">SUM(H16:R16)</f>
        <v>860</v>
      </c>
      <c r="T16" s="78">
        <v>115.63</v>
      </c>
      <c r="U16" s="26">
        <f t="shared" si="1"/>
        <v>99441.8</v>
      </c>
      <c r="V16" s="140">
        <f>SUM(U16:U17)</f>
        <v>151869.79999999999</v>
      </c>
    </row>
    <row r="17" spans="1:22" ht="67.5" customHeight="1" x14ac:dyDescent="0.35">
      <c r="A17" s="147"/>
      <c r="B17" s="25">
        <v>14</v>
      </c>
      <c r="C17" s="24" t="s">
        <v>39</v>
      </c>
      <c r="D17" s="16" t="s">
        <v>30</v>
      </c>
      <c r="E17" s="12" t="s">
        <v>40</v>
      </c>
      <c r="F17" s="31" t="s">
        <v>12</v>
      </c>
      <c r="G17" s="8" t="s">
        <v>13</v>
      </c>
      <c r="H17" s="10" t="s">
        <v>14</v>
      </c>
      <c r="I17" s="10">
        <v>150</v>
      </c>
      <c r="J17" s="10" t="s">
        <v>14</v>
      </c>
      <c r="K17" s="10">
        <v>50</v>
      </c>
      <c r="L17" s="10">
        <v>20</v>
      </c>
      <c r="M17" s="10">
        <v>50</v>
      </c>
      <c r="N17" s="10" t="s">
        <v>14</v>
      </c>
      <c r="O17" s="10" t="s">
        <v>14</v>
      </c>
      <c r="P17" s="10">
        <v>70</v>
      </c>
      <c r="Q17" s="10" t="s">
        <v>14</v>
      </c>
      <c r="R17" s="10" t="s">
        <v>14</v>
      </c>
      <c r="S17" s="17">
        <f t="shared" ref="S17" si="7">SUM(H17:R17)</f>
        <v>340</v>
      </c>
      <c r="T17" s="78">
        <v>154.19999999999999</v>
      </c>
      <c r="U17" s="26">
        <f t="shared" si="1"/>
        <v>52427.999999999993</v>
      </c>
      <c r="V17" s="141"/>
    </row>
    <row r="18" spans="1:22" ht="43.5" x14ac:dyDescent="0.35">
      <c r="A18" s="155">
        <v>5</v>
      </c>
      <c r="B18" s="33">
        <v>15</v>
      </c>
      <c r="C18" s="44" t="s">
        <v>103</v>
      </c>
      <c r="D18" s="48" t="s">
        <v>30</v>
      </c>
      <c r="E18" s="36" t="s">
        <v>31</v>
      </c>
      <c r="F18" s="46" t="s">
        <v>12</v>
      </c>
      <c r="G18" s="36" t="s">
        <v>13</v>
      </c>
      <c r="H18" s="39">
        <v>240</v>
      </c>
      <c r="I18" s="36">
        <v>60</v>
      </c>
      <c r="J18" s="36">
        <v>30</v>
      </c>
      <c r="K18" s="39">
        <v>200</v>
      </c>
      <c r="L18" s="49">
        <v>70</v>
      </c>
      <c r="M18" s="39">
        <v>90</v>
      </c>
      <c r="N18" s="39" t="s">
        <v>14</v>
      </c>
      <c r="O18" s="39">
        <v>110</v>
      </c>
      <c r="P18" s="39">
        <v>100</v>
      </c>
      <c r="Q18" s="39">
        <v>20</v>
      </c>
      <c r="R18" s="36" t="s">
        <v>14</v>
      </c>
      <c r="S18" s="41">
        <f t="shared" si="0"/>
        <v>920</v>
      </c>
      <c r="T18" s="77">
        <v>114.02</v>
      </c>
      <c r="U18" s="42">
        <f t="shared" si="1"/>
        <v>104898.4</v>
      </c>
      <c r="V18" s="137">
        <f>SUM(U18:U21)</f>
        <v>334249.32999999996</v>
      </c>
    </row>
    <row r="19" spans="1:22" ht="43.5" x14ac:dyDescent="0.35">
      <c r="A19" s="156"/>
      <c r="B19" s="33">
        <v>16</v>
      </c>
      <c r="C19" s="44" t="s">
        <v>104</v>
      </c>
      <c r="D19" s="48" t="s">
        <v>30</v>
      </c>
      <c r="E19" s="36" t="s">
        <v>32</v>
      </c>
      <c r="F19" s="46" t="s">
        <v>12</v>
      </c>
      <c r="G19" s="36" t="s">
        <v>13</v>
      </c>
      <c r="H19" s="39">
        <v>240</v>
      </c>
      <c r="I19" s="36">
        <v>60</v>
      </c>
      <c r="J19" s="36" t="s">
        <v>14</v>
      </c>
      <c r="K19" s="39">
        <v>50</v>
      </c>
      <c r="L19" s="49">
        <v>50</v>
      </c>
      <c r="M19" s="39">
        <v>90</v>
      </c>
      <c r="N19" s="39" t="s">
        <v>14</v>
      </c>
      <c r="O19" s="39">
        <v>240</v>
      </c>
      <c r="P19" s="39">
        <v>100</v>
      </c>
      <c r="Q19" s="39" t="s">
        <v>14</v>
      </c>
      <c r="R19" s="36" t="s">
        <v>14</v>
      </c>
      <c r="S19" s="41">
        <f t="shared" si="0"/>
        <v>830</v>
      </c>
      <c r="T19" s="77">
        <v>84.75</v>
      </c>
      <c r="U19" s="42">
        <f t="shared" si="1"/>
        <v>70342.5</v>
      </c>
      <c r="V19" s="138"/>
    </row>
    <row r="20" spans="1:22" ht="58" x14ac:dyDescent="0.35">
      <c r="A20" s="156"/>
      <c r="B20" s="33">
        <v>17</v>
      </c>
      <c r="C20" s="44" t="s">
        <v>105</v>
      </c>
      <c r="D20" s="48" t="s">
        <v>30</v>
      </c>
      <c r="E20" s="36" t="s">
        <v>32</v>
      </c>
      <c r="F20" s="46" t="s">
        <v>12</v>
      </c>
      <c r="G20" s="36" t="s">
        <v>13</v>
      </c>
      <c r="H20" s="39">
        <v>120</v>
      </c>
      <c r="I20" s="36">
        <v>60</v>
      </c>
      <c r="J20" s="36">
        <v>30</v>
      </c>
      <c r="K20" s="39" t="s">
        <v>14</v>
      </c>
      <c r="L20" s="49">
        <v>10</v>
      </c>
      <c r="M20" s="39">
        <v>20</v>
      </c>
      <c r="N20" s="39" t="s">
        <v>14</v>
      </c>
      <c r="O20" s="39" t="s">
        <v>14</v>
      </c>
      <c r="P20" s="39">
        <v>109</v>
      </c>
      <c r="Q20" s="39" t="s">
        <v>14</v>
      </c>
      <c r="R20" s="36" t="s">
        <v>14</v>
      </c>
      <c r="S20" s="41">
        <f t="shared" si="0"/>
        <v>349</v>
      </c>
      <c r="T20" s="77">
        <v>194.67</v>
      </c>
      <c r="U20" s="42">
        <f t="shared" si="1"/>
        <v>67939.83</v>
      </c>
      <c r="V20" s="138"/>
    </row>
    <row r="21" spans="1:22" ht="58" x14ac:dyDescent="0.35">
      <c r="A21" s="156"/>
      <c r="B21" s="33">
        <v>18</v>
      </c>
      <c r="C21" s="44" t="s">
        <v>106</v>
      </c>
      <c r="D21" s="48" t="s">
        <v>30</v>
      </c>
      <c r="E21" s="36" t="s">
        <v>32</v>
      </c>
      <c r="F21" s="46" t="s">
        <v>12</v>
      </c>
      <c r="G21" s="36" t="s">
        <v>13</v>
      </c>
      <c r="H21" s="39">
        <v>120</v>
      </c>
      <c r="I21" s="36">
        <v>120</v>
      </c>
      <c r="J21" s="36">
        <v>30</v>
      </c>
      <c r="K21" s="39" t="s">
        <v>14</v>
      </c>
      <c r="L21" s="49" t="s">
        <v>14</v>
      </c>
      <c r="M21" s="39">
        <v>50</v>
      </c>
      <c r="N21" s="39" t="s">
        <v>14</v>
      </c>
      <c r="O21" s="39" t="s">
        <v>14</v>
      </c>
      <c r="P21" s="39">
        <v>100</v>
      </c>
      <c r="Q21" s="39" t="s">
        <v>14</v>
      </c>
      <c r="R21" s="36" t="s">
        <v>14</v>
      </c>
      <c r="S21" s="41">
        <f t="shared" si="0"/>
        <v>420</v>
      </c>
      <c r="T21" s="77">
        <v>216.83</v>
      </c>
      <c r="U21" s="42">
        <f t="shared" si="1"/>
        <v>91068.6</v>
      </c>
      <c r="V21" s="139"/>
    </row>
    <row r="22" spans="1:22" ht="72.5" x14ac:dyDescent="0.35">
      <c r="A22" s="152">
        <v>6</v>
      </c>
      <c r="B22" s="25">
        <v>19</v>
      </c>
      <c r="C22" s="24" t="s">
        <v>33</v>
      </c>
      <c r="D22" s="16" t="s">
        <v>30</v>
      </c>
      <c r="E22" s="10" t="s">
        <v>34</v>
      </c>
      <c r="F22" s="31" t="s">
        <v>12</v>
      </c>
      <c r="G22" s="8" t="s">
        <v>13</v>
      </c>
      <c r="H22" s="10" t="s">
        <v>14</v>
      </c>
      <c r="I22" s="10">
        <v>260</v>
      </c>
      <c r="J22" s="10" t="s">
        <v>14</v>
      </c>
      <c r="K22" s="10">
        <v>100</v>
      </c>
      <c r="L22" s="10" t="s">
        <v>14</v>
      </c>
      <c r="M22" s="10" t="s">
        <v>14</v>
      </c>
      <c r="N22" s="10" t="s">
        <v>14</v>
      </c>
      <c r="O22" s="10" t="s">
        <v>14</v>
      </c>
      <c r="P22" s="10">
        <v>300</v>
      </c>
      <c r="Q22" s="10" t="s">
        <v>14</v>
      </c>
      <c r="R22" s="10" t="s">
        <v>14</v>
      </c>
      <c r="S22" s="17">
        <f t="shared" si="0"/>
        <v>660</v>
      </c>
      <c r="T22" s="78">
        <v>77.33</v>
      </c>
      <c r="U22" s="26">
        <f t="shared" si="1"/>
        <v>51037.799999999996</v>
      </c>
      <c r="V22" s="140">
        <f>SUM(U22:U24)</f>
        <v>326691.05999999994</v>
      </c>
    </row>
    <row r="23" spans="1:22" ht="58" x14ac:dyDescent="0.35">
      <c r="A23" s="153"/>
      <c r="B23" s="25">
        <v>20</v>
      </c>
      <c r="C23" s="24" t="s">
        <v>37</v>
      </c>
      <c r="D23" s="16" t="s">
        <v>30</v>
      </c>
      <c r="E23" s="10" t="s">
        <v>38</v>
      </c>
      <c r="F23" s="31" t="s">
        <v>12</v>
      </c>
      <c r="G23" s="8" t="s">
        <v>13</v>
      </c>
      <c r="H23" s="10" t="s">
        <v>14</v>
      </c>
      <c r="I23" s="10">
        <v>120</v>
      </c>
      <c r="J23" s="10" t="s">
        <v>14</v>
      </c>
      <c r="K23" s="10">
        <v>250</v>
      </c>
      <c r="L23" s="10" t="s">
        <v>14</v>
      </c>
      <c r="M23" s="10" t="s">
        <v>14</v>
      </c>
      <c r="N23" s="10">
        <v>3</v>
      </c>
      <c r="O23" s="10" t="s">
        <v>14</v>
      </c>
      <c r="P23" s="10">
        <v>300</v>
      </c>
      <c r="Q23" s="10" t="s">
        <v>14</v>
      </c>
      <c r="R23" s="10" t="s">
        <v>14</v>
      </c>
      <c r="S23" s="17">
        <f t="shared" ref="S23:S52" si="8">SUM(H23:R23)</f>
        <v>673</v>
      </c>
      <c r="T23" s="78">
        <v>116.62</v>
      </c>
      <c r="U23" s="26">
        <f t="shared" si="1"/>
        <v>78485.260000000009</v>
      </c>
      <c r="V23" s="142"/>
    </row>
    <row r="24" spans="1:22" ht="114" customHeight="1" x14ac:dyDescent="0.35">
      <c r="A24" s="154"/>
      <c r="B24" s="25">
        <v>21</v>
      </c>
      <c r="C24" s="24" t="s">
        <v>121</v>
      </c>
      <c r="D24" s="16" t="s">
        <v>30</v>
      </c>
      <c r="E24" s="10" t="s">
        <v>38</v>
      </c>
      <c r="F24" s="31" t="s">
        <v>12</v>
      </c>
      <c r="G24" s="8" t="s">
        <v>13</v>
      </c>
      <c r="H24" s="10" t="s">
        <v>14</v>
      </c>
      <c r="I24" s="8">
        <v>100</v>
      </c>
      <c r="J24" s="10" t="s">
        <v>14</v>
      </c>
      <c r="K24" s="10">
        <v>200</v>
      </c>
      <c r="L24" s="10">
        <v>200</v>
      </c>
      <c r="M24" s="10" t="s">
        <v>14</v>
      </c>
      <c r="N24" s="10" t="s">
        <v>14</v>
      </c>
      <c r="O24" s="10" t="s">
        <v>14</v>
      </c>
      <c r="P24" s="10">
        <v>300</v>
      </c>
      <c r="Q24" s="10" t="s">
        <v>14</v>
      </c>
      <c r="R24" s="10" t="s">
        <v>14</v>
      </c>
      <c r="S24" s="17">
        <f t="shared" si="8"/>
        <v>800</v>
      </c>
      <c r="T24" s="78">
        <v>246.45999999999998</v>
      </c>
      <c r="U24" s="26">
        <f t="shared" si="1"/>
        <v>197167.99999999997</v>
      </c>
      <c r="V24" s="141"/>
    </row>
    <row r="25" spans="1:22" ht="58" x14ac:dyDescent="0.35">
      <c r="A25" s="66">
        <v>7</v>
      </c>
      <c r="B25" s="33">
        <v>22</v>
      </c>
      <c r="C25" s="44" t="s">
        <v>45</v>
      </c>
      <c r="D25" s="39" t="s">
        <v>46</v>
      </c>
      <c r="E25" s="45" t="s">
        <v>47</v>
      </c>
      <c r="F25" s="46" t="s">
        <v>44</v>
      </c>
      <c r="G25" s="36" t="s">
        <v>48</v>
      </c>
      <c r="H25" s="39" t="s">
        <v>14</v>
      </c>
      <c r="I25" s="39">
        <v>20</v>
      </c>
      <c r="J25" s="39" t="s">
        <v>14</v>
      </c>
      <c r="K25" s="39">
        <v>25</v>
      </c>
      <c r="L25" s="39">
        <v>20</v>
      </c>
      <c r="M25" s="39" t="s">
        <v>14</v>
      </c>
      <c r="N25" s="39" t="s">
        <v>14</v>
      </c>
      <c r="O25" s="39" t="s">
        <v>14</v>
      </c>
      <c r="P25" s="39">
        <v>30</v>
      </c>
      <c r="Q25" s="39" t="s">
        <v>14</v>
      </c>
      <c r="R25" s="39" t="s">
        <v>14</v>
      </c>
      <c r="S25" s="41">
        <f t="shared" si="8"/>
        <v>95</v>
      </c>
      <c r="T25" s="77">
        <v>688.42000000000007</v>
      </c>
      <c r="U25" s="42">
        <f t="shared" si="1"/>
        <v>65399.900000000009</v>
      </c>
      <c r="V25" s="43">
        <f>U25</f>
        <v>65399.900000000009</v>
      </c>
    </row>
    <row r="26" spans="1:22" ht="145" x14ac:dyDescent="0.35">
      <c r="A26" s="152">
        <v>8</v>
      </c>
      <c r="B26" s="25">
        <v>23</v>
      </c>
      <c r="C26" s="22" t="s">
        <v>64</v>
      </c>
      <c r="D26" s="10" t="s">
        <v>65</v>
      </c>
      <c r="E26" s="10">
        <v>33367002</v>
      </c>
      <c r="F26" s="31" t="s">
        <v>12</v>
      </c>
      <c r="G26" s="8">
        <v>3336733</v>
      </c>
      <c r="H26" s="10" t="s">
        <v>14</v>
      </c>
      <c r="I26" s="10" t="s">
        <v>14</v>
      </c>
      <c r="J26" s="13" t="s">
        <v>14</v>
      </c>
      <c r="K26" s="10" t="s">
        <v>14</v>
      </c>
      <c r="L26" s="13">
        <v>1000</v>
      </c>
      <c r="M26" s="13">
        <v>1900</v>
      </c>
      <c r="N26" s="10" t="s">
        <v>14</v>
      </c>
      <c r="O26" s="13">
        <v>750</v>
      </c>
      <c r="P26" s="13">
        <v>800</v>
      </c>
      <c r="Q26" s="10" t="s">
        <v>14</v>
      </c>
      <c r="R26" s="10" t="s">
        <v>14</v>
      </c>
      <c r="S26" s="17">
        <f t="shared" si="8"/>
        <v>4450</v>
      </c>
      <c r="T26" s="78">
        <v>208.17999999999998</v>
      </c>
      <c r="U26" s="26">
        <f t="shared" si="1"/>
        <v>926400.99999999988</v>
      </c>
      <c r="V26" s="140">
        <f>SUM(U26:U27)</f>
        <v>1023043.4999999999</v>
      </c>
    </row>
    <row r="27" spans="1:22" ht="19.5" customHeight="1" x14ac:dyDescent="0.35">
      <c r="A27" s="154"/>
      <c r="B27" s="25">
        <v>24</v>
      </c>
      <c r="C27" s="22" t="s">
        <v>66</v>
      </c>
      <c r="D27" s="10" t="s">
        <v>65</v>
      </c>
      <c r="E27" s="31" t="s">
        <v>108</v>
      </c>
      <c r="F27" s="31" t="s">
        <v>12</v>
      </c>
      <c r="G27" s="8" t="s">
        <v>13</v>
      </c>
      <c r="H27" s="10" t="s">
        <v>14</v>
      </c>
      <c r="I27" s="10" t="s">
        <v>14</v>
      </c>
      <c r="J27" s="18" t="s">
        <v>14</v>
      </c>
      <c r="K27" s="10" t="s">
        <v>14</v>
      </c>
      <c r="L27" s="19">
        <v>40</v>
      </c>
      <c r="M27" s="13">
        <v>35</v>
      </c>
      <c r="N27" s="10" t="s">
        <v>14</v>
      </c>
      <c r="O27" s="18" t="s">
        <v>14</v>
      </c>
      <c r="P27" s="13">
        <v>1000</v>
      </c>
      <c r="Q27" s="10" t="s">
        <v>14</v>
      </c>
      <c r="R27" s="10" t="s">
        <v>14</v>
      </c>
      <c r="S27" s="17">
        <f t="shared" si="8"/>
        <v>1075</v>
      </c>
      <c r="T27" s="78">
        <v>89.9</v>
      </c>
      <c r="U27" s="26">
        <f t="shared" si="1"/>
        <v>96642.5</v>
      </c>
      <c r="V27" s="141"/>
    </row>
    <row r="28" spans="1:22" ht="43.5" x14ac:dyDescent="0.35">
      <c r="A28" s="51">
        <v>9</v>
      </c>
      <c r="B28" s="33">
        <v>25</v>
      </c>
      <c r="C28" s="44" t="s">
        <v>67</v>
      </c>
      <c r="D28" s="53" t="s">
        <v>68</v>
      </c>
      <c r="E28" s="39" t="s">
        <v>69</v>
      </c>
      <c r="F28" s="46" t="s">
        <v>114</v>
      </c>
      <c r="G28" s="36" t="s">
        <v>90</v>
      </c>
      <c r="H28" s="39" t="s">
        <v>14</v>
      </c>
      <c r="I28" s="39" t="s">
        <v>14</v>
      </c>
      <c r="J28" s="54" t="s">
        <v>14</v>
      </c>
      <c r="K28" s="39" t="s">
        <v>14</v>
      </c>
      <c r="L28" s="54" t="s">
        <v>14</v>
      </c>
      <c r="M28" s="49" t="s">
        <v>14</v>
      </c>
      <c r="N28" s="39" t="s">
        <v>14</v>
      </c>
      <c r="O28" s="54" t="s">
        <v>14</v>
      </c>
      <c r="P28" s="49">
        <v>20</v>
      </c>
      <c r="Q28" s="39" t="s">
        <v>14</v>
      </c>
      <c r="R28" s="39" t="s">
        <v>14</v>
      </c>
      <c r="S28" s="41">
        <f t="shared" si="8"/>
        <v>20</v>
      </c>
      <c r="T28" s="77">
        <v>1445.33</v>
      </c>
      <c r="U28" s="42">
        <f t="shared" si="1"/>
        <v>28906.6</v>
      </c>
      <c r="V28" s="43">
        <f>U28</f>
        <v>28906.6</v>
      </c>
    </row>
    <row r="29" spans="1:22" ht="29" x14ac:dyDescent="0.35">
      <c r="A29" s="152">
        <v>10</v>
      </c>
      <c r="B29" s="25">
        <v>26</v>
      </c>
      <c r="C29" s="22" t="s">
        <v>70</v>
      </c>
      <c r="D29" s="29" t="s">
        <v>68</v>
      </c>
      <c r="E29" s="32" t="s">
        <v>120</v>
      </c>
      <c r="F29" s="31" t="s">
        <v>12</v>
      </c>
      <c r="G29" s="8" t="s">
        <v>13</v>
      </c>
      <c r="H29" s="10" t="s">
        <v>14</v>
      </c>
      <c r="I29" s="10" t="s">
        <v>14</v>
      </c>
      <c r="J29" s="18" t="s">
        <v>14</v>
      </c>
      <c r="K29" s="10" t="s">
        <v>14</v>
      </c>
      <c r="L29" s="18" t="s">
        <v>14</v>
      </c>
      <c r="M29" s="13" t="s">
        <v>14</v>
      </c>
      <c r="N29" s="10" t="s">
        <v>14</v>
      </c>
      <c r="O29" s="18" t="s">
        <v>14</v>
      </c>
      <c r="P29" s="13">
        <v>100</v>
      </c>
      <c r="Q29" s="10" t="s">
        <v>14</v>
      </c>
      <c r="R29" s="10" t="s">
        <v>14</v>
      </c>
      <c r="S29" s="17">
        <f t="shared" si="8"/>
        <v>100</v>
      </c>
      <c r="T29" s="78">
        <v>1161.78</v>
      </c>
      <c r="U29" s="26">
        <f t="shared" si="1"/>
        <v>116178</v>
      </c>
      <c r="V29" s="140">
        <f>SUM(U29:U31)</f>
        <v>610478</v>
      </c>
    </row>
    <row r="30" spans="1:22" ht="15" customHeight="1" x14ac:dyDescent="0.35">
      <c r="A30" s="153"/>
      <c r="B30" s="25">
        <v>27</v>
      </c>
      <c r="C30" s="22" t="s">
        <v>71</v>
      </c>
      <c r="D30" s="10" t="s">
        <v>72</v>
      </c>
      <c r="E30" s="10" t="s">
        <v>73</v>
      </c>
      <c r="F30" s="31" t="s">
        <v>12</v>
      </c>
      <c r="G30" s="8" t="s">
        <v>13</v>
      </c>
      <c r="H30" s="10" t="s">
        <v>14</v>
      </c>
      <c r="I30" s="10" t="s">
        <v>14</v>
      </c>
      <c r="J30" s="18" t="s">
        <v>14</v>
      </c>
      <c r="K30" s="10" t="s">
        <v>14</v>
      </c>
      <c r="L30" s="13">
        <v>40</v>
      </c>
      <c r="M30" s="13" t="s">
        <v>14</v>
      </c>
      <c r="N30" s="10" t="s">
        <v>14</v>
      </c>
      <c r="O30" s="18" t="s">
        <v>14</v>
      </c>
      <c r="P30" s="13">
        <v>20</v>
      </c>
      <c r="Q30" s="10" t="s">
        <v>14</v>
      </c>
      <c r="R30" s="10" t="s">
        <v>14</v>
      </c>
      <c r="S30" s="17">
        <f t="shared" si="8"/>
        <v>60</v>
      </c>
      <c r="T30" s="78">
        <v>944.57</v>
      </c>
      <c r="U30" s="26">
        <f t="shared" si="1"/>
        <v>56674.200000000004</v>
      </c>
      <c r="V30" s="142"/>
    </row>
    <row r="31" spans="1:22" ht="15" customHeight="1" x14ac:dyDescent="0.35">
      <c r="A31" s="154"/>
      <c r="B31" s="25">
        <v>28</v>
      </c>
      <c r="C31" s="22" t="s">
        <v>111</v>
      </c>
      <c r="D31" s="10" t="s">
        <v>72</v>
      </c>
      <c r="E31" s="10" t="s">
        <v>73</v>
      </c>
      <c r="F31" s="31" t="s">
        <v>12</v>
      </c>
      <c r="G31" s="8" t="s">
        <v>13</v>
      </c>
      <c r="H31" s="10" t="s">
        <v>14</v>
      </c>
      <c r="I31" s="10" t="s">
        <v>14</v>
      </c>
      <c r="J31" s="18" t="s">
        <v>14</v>
      </c>
      <c r="K31" s="10" t="s">
        <v>14</v>
      </c>
      <c r="L31" s="13" t="s">
        <v>14</v>
      </c>
      <c r="M31" s="13">
        <v>20</v>
      </c>
      <c r="N31" s="10" t="s">
        <v>14</v>
      </c>
      <c r="O31" s="18" t="s">
        <v>14</v>
      </c>
      <c r="P31" s="13">
        <v>800</v>
      </c>
      <c r="Q31" s="10" t="s">
        <v>14</v>
      </c>
      <c r="R31" s="10" t="s">
        <v>14</v>
      </c>
      <c r="S31" s="17">
        <f t="shared" si="8"/>
        <v>820</v>
      </c>
      <c r="T31" s="78">
        <v>533.69000000000005</v>
      </c>
      <c r="U31" s="26">
        <f t="shared" si="1"/>
        <v>437625.80000000005</v>
      </c>
      <c r="V31" s="141"/>
    </row>
    <row r="32" spans="1:22" ht="29" x14ac:dyDescent="0.35">
      <c r="A32" s="151">
        <v>11</v>
      </c>
      <c r="B32" s="33">
        <v>29</v>
      </c>
      <c r="C32" s="44" t="s">
        <v>74</v>
      </c>
      <c r="D32" s="39" t="s">
        <v>65</v>
      </c>
      <c r="E32" s="39" t="s">
        <v>75</v>
      </c>
      <c r="F32" s="46" t="s">
        <v>141</v>
      </c>
      <c r="G32" s="36" t="s">
        <v>13</v>
      </c>
      <c r="H32" s="39" t="s">
        <v>14</v>
      </c>
      <c r="I32" s="39" t="s">
        <v>14</v>
      </c>
      <c r="J32" s="54" t="s">
        <v>14</v>
      </c>
      <c r="K32" s="39" t="s">
        <v>14</v>
      </c>
      <c r="L32" s="49">
        <v>200</v>
      </c>
      <c r="M32" s="49" t="s">
        <v>14</v>
      </c>
      <c r="N32" s="39" t="s">
        <v>14</v>
      </c>
      <c r="O32" s="54" t="s">
        <v>14</v>
      </c>
      <c r="P32" s="49">
        <v>60</v>
      </c>
      <c r="Q32" s="39" t="s">
        <v>14</v>
      </c>
      <c r="R32" s="39" t="s">
        <v>14</v>
      </c>
      <c r="S32" s="41">
        <f t="shared" si="8"/>
        <v>260</v>
      </c>
      <c r="T32" s="77">
        <v>86.67</v>
      </c>
      <c r="U32" s="42">
        <f t="shared" si="1"/>
        <v>22534.2</v>
      </c>
      <c r="V32" s="137">
        <f>SUM(U32:U33)</f>
        <v>23395.200000000001</v>
      </c>
    </row>
    <row r="33" spans="1:22" ht="29" x14ac:dyDescent="0.35">
      <c r="A33" s="151"/>
      <c r="B33" s="33">
        <v>30</v>
      </c>
      <c r="C33" s="44" t="s">
        <v>76</v>
      </c>
      <c r="D33" s="39" t="s">
        <v>65</v>
      </c>
      <c r="E33" s="39" t="s">
        <v>75</v>
      </c>
      <c r="F33" s="46" t="s">
        <v>44</v>
      </c>
      <c r="G33" s="36" t="s">
        <v>13</v>
      </c>
      <c r="H33" s="39" t="s">
        <v>14</v>
      </c>
      <c r="I33" s="39" t="s">
        <v>14</v>
      </c>
      <c r="J33" s="54" t="s">
        <v>14</v>
      </c>
      <c r="K33" s="39" t="s">
        <v>14</v>
      </c>
      <c r="L33" s="49">
        <v>10</v>
      </c>
      <c r="M33" s="49" t="s">
        <v>14</v>
      </c>
      <c r="N33" s="39" t="s">
        <v>14</v>
      </c>
      <c r="O33" s="54" t="s">
        <v>14</v>
      </c>
      <c r="P33" s="36">
        <v>4</v>
      </c>
      <c r="Q33" s="39" t="s">
        <v>14</v>
      </c>
      <c r="R33" s="39" t="s">
        <v>14</v>
      </c>
      <c r="S33" s="41">
        <f t="shared" si="8"/>
        <v>14</v>
      </c>
      <c r="T33" s="77">
        <v>61.5</v>
      </c>
      <c r="U33" s="42">
        <f t="shared" si="1"/>
        <v>861</v>
      </c>
      <c r="V33" s="139"/>
    </row>
    <row r="34" spans="1:22" ht="43.5" x14ac:dyDescent="0.35">
      <c r="A34" s="58">
        <v>12</v>
      </c>
      <c r="B34" s="25">
        <v>31</v>
      </c>
      <c r="C34" s="22" t="s">
        <v>41</v>
      </c>
      <c r="D34" s="10" t="s">
        <v>42</v>
      </c>
      <c r="E34" s="10" t="s">
        <v>43</v>
      </c>
      <c r="F34" s="31" t="s">
        <v>44</v>
      </c>
      <c r="G34" s="8" t="s">
        <v>13</v>
      </c>
      <c r="H34" s="10" t="s">
        <v>14</v>
      </c>
      <c r="I34" s="8">
        <v>400</v>
      </c>
      <c r="J34" s="10" t="s">
        <v>14</v>
      </c>
      <c r="K34" s="10">
        <v>1000</v>
      </c>
      <c r="L34" s="10" t="s">
        <v>14</v>
      </c>
      <c r="M34" s="10" t="s">
        <v>14</v>
      </c>
      <c r="N34" s="10" t="s">
        <v>14</v>
      </c>
      <c r="O34" s="10" t="s">
        <v>14</v>
      </c>
      <c r="P34" s="10">
        <v>100</v>
      </c>
      <c r="Q34" s="10">
        <v>20</v>
      </c>
      <c r="R34" s="10">
        <v>120</v>
      </c>
      <c r="S34" s="17">
        <f t="shared" si="8"/>
        <v>1640</v>
      </c>
      <c r="T34" s="78">
        <v>26</v>
      </c>
      <c r="U34" s="26">
        <f t="shared" si="1"/>
        <v>42640</v>
      </c>
      <c r="V34" s="47">
        <f>U34</f>
        <v>42640</v>
      </c>
    </row>
    <row r="35" spans="1:22" ht="101.5" x14ac:dyDescent="0.35">
      <c r="A35" s="155">
        <v>13</v>
      </c>
      <c r="B35" s="33">
        <v>32</v>
      </c>
      <c r="C35" s="44" t="s">
        <v>49</v>
      </c>
      <c r="D35" s="39" t="s">
        <v>18</v>
      </c>
      <c r="E35" s="39" t="s">
        <v>50</v>
      </c>
      <c r="F35" s="46" t="s">
        <v>12</v>
      </c>
      <c r="G35" s="36" t="s">
        <v>13</v>
      </c>
      <c r="H35" s="39" t="s">
        <v>14</v>
      </c>
      <c r="I35" s="39" t="s">
        <v>14</v>
      </c>
      <c r="J35" s="39" t="s">
        <v>14</v>
      </c>
      <c r="K35" s="39" t="s">
        <v>14</v>
      </c>
      <c r="L35" s="39">
        <v>20</v>
      </c>
      <c r="M35" s="39">
        <v>1400</v>
      </c>
      <c r="N35" s="39" t="s">
        <v>14</v>
      </c>
      <c r="O35" s="39">
        <v>100</v>
      </c>
      <c r="P35" s="39" t="s">
        <v>14</v>
      </c>
      <c r="Q35" s="39" t="s">
        <v>14</v>
      </c>
      <c r="R35" s="39" t="s">
        <v>14</v>
      </c>
      <c r="S35" s="41">
        <f t="shared" si="8"/>
        <v>1520</v>
      </c>
      <c r="T35" s="77">
        <v>274.31</v>
      </c>
      <c r="U35" s="42">
        <f t="shared" si="1"/>
        <v>416951.2</v>
      </c>
      <c r="V35" s="137">
        <f>SUM(U35:U38)</f>
        <v>905917.72</v>
      </c>
    </row>
    <row r="36" spans="1:22" ht="130.5" x14ac:dyDescent="0.35">
      <c r="A36" s="156"/>
      <c r="B36" s="33">
        <v>33</v>
      </c>
      <c r="C36" s="44" t="s">
        <v>51</v>
      </c>
      <c r="D36" s="39" t="s">
        <v>18</v>
      </c>
      <c r="E36" s="55" t="s">
        <v>50</v>
      </c>
      <c r="F36" s="46" t="s">
        <v>12</v>
      </c>
      <c r="G36" s="36" t="s">
        <v>13</v>
      </c>
      <c r="H36" s="39" t="s">
        <v>14</v>
      </c>
      <c r="I36" s="39" t="s">
        <v>14</v>
      </c>
      <c r="J36" s="39" t="s">
        <v>14</v>
      </c>
      <c r="K36" s="39" t="s">
        <v>14</v>
      </c>
      <c r="L36" s="39" t="s">
        <v>14</v>
      </c>
      <c r="M36" s="39">
        <v>300</v>
      </c>
      <c r="N36" s="39" t="s">
        <v>14</v>
      </c>
      <c r="O36" s="39">
        <v>200</v>
      </c>
      <c r="P36" s="39" t="s">
        <v>14</v>
      </c>
      <c r="Q36" s="39" t="s">
        <v>14</v>
      </c>
      <c r="R36" s="39" t="s">
        <v>14</v>
      </c>
      <c r="S36" s="41">
        <f t="shared" si="8"/>
        <v>500</v>
      </c>
      <c r="T36" s="77">
        <v>327.25</v>
      </c>
      <c r="U36" s="42">
        <f t="shared" ref="U36:U52" si="9">S36*T36</f>
        <v>163625</v>
      </c>
      <c r="V36" s="138"/>
    </row>
    <row r="37" spans="1:22" ht="29" x14ac:dyDescent="0.35">
      <c r="A37" s="156"/>
      <c r="B37" s="33">
        <v>34</v>
      </c>
      <c r="C37" s="44" t="s">
        <v>54</v>
      </c>
      <c r="D37" s="39" t="s">
        <v>18</v>
      </c>
      <c r="E37" s="39" t="s">
        <v>53</v>
      </c>
      <c r="F37" s="46" t="s">
        <v>21</v>
      </c>
      <c r="G37" s="36" t="s">
        <v>13</v>
      </c>
      <c r="H37" s="39" t="s">
        <v>14</v>
      </c>
      <c r="I37" s="39" t="s">
        <v>14</v>
      </c>
      <c r="J37" s="39" t="s">
        <v>14</v>
      </c>
      <c r="K37" s="39" t="s">
        <v>14</v>
      </c>
      <c r="L37" s="39">
        <v>16</v>
      </c>
      <c r="M37" s="39">
        <v>11</v>
      </c>
      <c r="N37" s="39" t="s">
        <v>14</v>
      </c>
      <c r="O37" s="39">
        <v>1</v>
      </c>
      <c r="P37" s="39" t="s">
        <v>14</v>
      </c>
      <c r="Q37" s="39" t="s">
        <v>14</v>
      </c>
      <c r="R37" s="39" t="s">
        <v>14</v>
      </c>
      <c r="S37" s="41">
        <f t="shared" ref="S37" si="10">SUM(H37:R37)</f>
        <v>28</v>
      </c>
      <c r="T37" s="77">
        <v>9890.17</v>
      </c>
      <c r="U37" s="42">
        <f t="shared" si="9"/>
        <v>276924.76</v>
      </c>
      <c r="V37" s="138"/>
    </row>
    <row r="38" spans="1:22" ht="72.5" x14ac:dyDescent="0.35">
      <c r="A38" s="158"/>
      <c r="B38" s="33">
        <v>35</v>
      </c>
      <c r="C38" s="70" t="s">
        <v>52</v>
      </c>
      <c r="D38" s="39" t="s">
        <v>18</v>
      </c>
      <c r="E38" s="39" t="s">
        <v>53</v>
      </c>
      <c r="F38" s="46" t="s">
        <v>44</v>
      </c>
      <c r="G38" s="36" t="s">
        <v>13</v>
      </c>
      <c r="H38" s="39" t="s">
        <v>14</v>
      </c>
      <c r="I38" s="39" t="s">
        <v>14</v>
      </c>
      <c r="J38" s="39" t="s">
        <v>14</v>
      </c>
      <c r="K38" s="39" t="s">
        <v>14</v>
      </c>
      <c r="L38" s="39">
        <v>5</v>
      </c>
      <c r="M38" s="39">
        <v>27</v>
      </c>
      <c r="N38" s="39" t="s">
        <v>14</v>
      </c>
      <c r="O38" s="39">
        <v>10</v>
      </c>
      <c r="P38" s="39" t="s">
        <v>14</v>
      </c>
      <c r="Q38" s="39" t="s">
        <v>14</v>
      </c>
      <c r="R38" s="39" t="s">
        <v>14</v>
      </c>
      <c r="S38" s="41">
        <f t="shared" si="8"/>
        <v>42</v>
      </c>
      <c r="T38" s="77">
        <v>1152.78</v>
      </c>
      <c r="U38" s="42">
        <f t="shared" si="9"/>
        <v>48416.76</v>
      </c>
      <c r="V38" s="139"/>
    </row>
    <row r="39" spans="1:22" ht="87" x14ac:dyDescent="0.35">
      <c r="A39" s="148">
        <v>14</v>
      </c>
      <c r="B39" s="25">
        <v>36</v>
      </c>
      <c r="C39" s="22" t="s">
        <v>55</v>
      </c>
      <c r="D39" s="10" t="s">
        <v>42</v>
      </c>
      <c r="E39" s="28" t="s">
        <v>56</v>
      </c>
      <c r="F39" s="31" t="s">
        <v>115</v>
      </c>
      <c r="G39" s="8" t="s">
        <v>13</v>
      </c>
      <c r="H39" s="10" t="s">
        <v>14</v>
      </c>
      <c r="I39" s="10" t="s">
        <v>14</v>
      </c>
      <c r="J39" s="10" t="s">
        <v>14</v>
      </c>
      <c r="K39" s="10" t="s">
        <v>14</v>
      </c>
      <c r="L39" s="10">
        <v>80</v>
      </c>
      <c r="M39" s="10">
        <v>500</v>
      </c>
      <c r="N39" s="10" t="s">
        <v>14</v>
      </c>
      <c r="O39" s="10" t="s">
        <v>14</v>
      </c>
      <c r="P39" s="10" t="s">
        <v>14</v>
      </c>
      <c r="Q39" s="10" t="s">
        <v>14</v>
      </c>
      <c r="R39" s="10" t="s">
        <v>14</v>
      </c>
      <c r="S39" s="17">
        <f t="shared" si="8"/>
        <v>580</v>
      </c>
      <c r="T39" s="78">
        <v>208.05</v>
      </c>
      <c r="U39" s="26">
        <f t="shared" si="9"/>
        <v>120669</v>
      </c>
      <c r="V39" s="140">
        <f>SUM(U39:U40)</f>
        <v>122437.7</v>
      </c>
    </row>
    <row r="40" spans="1:22" ht="14.5" x14ac:dyDescent="0.35">
      <c r="A40" s="148"/>
      <c r="B40" s="25">
        <v>37</v>
      </c>
      <c r="C40" s="22" t="s">
        <v>57</v>
      </c>
      <c r="D40" s="10" t="s">
        <v>58</v>
      </c>
      <c r="E40" s="62" t="s">
        <v>125</v>
      </c>
      <c r="F40" s="31" t="s">
        <v>12</v>
      </c>
      <c r="G40" s="8" t="s">
        <v>59</v>
      </c>
      <c r="H40" s="10" t="s">
        <v>14</v>
      </c>
      <c r="I40" s="10" t="s">
        <v>14</v>
      </c>
      <c r="J40" s="10" t="s">
        <v>14</v>
      </c>
      <c r="K40" s="10" t="s">
        <v>14</v>
      </c>
      <c r="L40" s="10">
        <v>80</v>
      </c>
      <c r="M40" s="10">
        <v>150</v>
      </c>
      <c r="N40" s="10" t="s">
        <v>14</v>
      </c>
      <c r="O40" s="10" t="s">
        <v>14</v>
      </c>
      <c r="P40" s="10" t="s">
        <v>14</v>
      </c>
      <c r="Q40" s="10" t="s">
        <v>14</v>
      </c>
      <c r="R40" s="10" t="s">
        <v>14</v>
      </c>
      <c r="S40" s="17">
        <f t="shared" si="8"/>
        <v>230</v>
      </c>
      <c r="T40" s="78">
        <v>7.69</v>
      </c>
      <c r="U40" s="26">
        <f t="shared" si="9"/>
        <v>1768.7</v>
      </c>
      <c r="V40" s="141"/>
    </row>
    <row r="41" spans="1:22" ht="15" customHeight="1" x14ac:dyDescent="0.35">
      <c r="A41" s="155">
        <v>15</v>
      </c>
      <c r="B41" s="33">
        <v>38</v>
      </c>
      <c r="C41" s="44" t="s">
        <v>60</v>
      </c>
      <c r="D41" s="39" t="s">
        <v>10</v>
      </c>
      <c r="E41" s="65" t="s">
        <v>86</v>
      </c>
      <c r="F41" s="46" t="s">
        <v>12</v>
      </c>
      <c r="G41" s="36" t="s">
        <v>13</v>
      </c>
      <c r="H41" s="39" t="s">
        <v>14</v>
      </c>
      <c r="I41" s="39" t="s">
        <v>14</v>
      </c>
      <c r="J41" s="39" t="s">
        <v>14</v>
      </c>
      <c r="K41" s="39" t="s">
        <v>14</v>
      </c>
      <c r="L41" s="39" t="s">
        <v>14</v>
      </c>
      <c r="M41" s="39">
        <v>30</v>
      </c>
      <c r="N41" s="39" t="s">
        <v>14</v>
      </c>
      <c r="O41" s="39" t="s">
        <v>14</v>
      </c>
      <c r="P41" s="39" t="s">
        <v>14</v>
      </c>
      <c r="Q41" s="39" t="s">
        <v>14</v>
      </c>
      <c r="R41" s="39" t="s">
        <v>14</v>
      </c>
      <c r="S41" s="41">
        <f t="shared" si="8"/>
        <v>30</v>
      </c>
      <c r="T41" s="77">
        <v>1029.3399999999999</v>
      </c>
      <c r="U41" s="42">
        <f t="shared" si="9"/>
        <v>30880.199999999997</v>
      </c>
      <c r="V41" s="137">
        <f>SUM(U41:U45)</f>
        <v>102600.25</v>
      </c>
    </row>
    <row r="42" spans="1:22" ht="43.5" x14ac:dyDescent="0.35">
      <c r="A42" s="156"/>
      <c r="B42" s="33">
        <v>39</v>
      </c>
      <c r="C42" s="44" t="s">
        <v>61</v>
      </c>
      <c r="D42" s="39" t="s">
        <v>42</v>
      </c>
      <c r="E42" s="45" t="s">
        <v>87</v>
      </c>
      <c r="F42" s="46" t="s">
        <v>12</v>
      </c>
      <c r="G42" s="36" t="s">
        <v>13</v>
      </c>
      <c r="H42" s="39" t="s">
        <v>14</v>
      </c>
      <c r="I42" s="39" t="s">
        <v>14</v>
      </c>
      <c r="J42" s="39" t="s">
        <v>14</v>
      </c>
      <c r="K42" s="39" t="s">
        <v>14</v>
      </c>
      <c r="L42" s="39">
        <v>10</v>
      </c>
      <c r="M42" s="39">
        <v>20</v>
      </c>
      <c r="N42" s="39" t="s">
        <v>14</v>
      </c>
      <c r="O42" s="39" t="s">
        <v>14</v>
      </c>
      <c r="P42" s="39" t="s">
        <v>14</v>
      </c>
      <c r="Q42" s="39" t="s">
        <v>14</v>
      </c>
      <c r="R42" s="39" t="s">
        <v>14</v>
      </c>
      <c r="S42" s="41">
        <f t="shared" si="8"/>
        <v>30</v>
      </c>
      <c r="T42" s="77">
        <v>968.34</v>
      </c>
      <c r="U42" s="42">
        <f t="shared" si="9"/>
        <v>29050.2</v>
      </c>
      <c r="V42" s="138"/>
    </row>
    <row r="43" spans="1:22" ht="58" x14ac:dyDescent="0.35">
      <c r="A43" s="156"/>
      <c r="B43" s="33">
        <v>40</v>
      </c>
      <c r="C43" s="44" t="s">
        <v>62</v>
      </c>
      <c r="D43" s="39" t="s">
        <v>42</v>
      </c>
      <c r="E43" s="38" t="s">
        <v>88</v>
      </c>
      <c r="F43" s="46" t="s">
        <v>44</v>
      </c>
      <c r="G43" s="36" t="s">
        <v>13</v>
      </c>
      <c r="H43" s="39" t="s">
        <v>14</v>
      </c>
      <c r="I43" s="39" t="s">
        <v>14</v>
      </c>
      <c r="J43" s="39" t="s">
        <v>14</v>
      </c>
      <c r="K43" s="39" t="s">
        <v>14</v>
      </c>
      <c r="L43" s="39" t="s">
        <v>14</v>
      </c>
      <c r="M43" s="39">
        <v>6</v>
      </c>
      <c r="N43" s="39" t="s">
        <v>14</v>
      </c>
      <c r="O43" s="39">
        <v>20</v>
      </c>
      <c r="P43" s="39" t="s">
        <v>14</v>
      </c>
      <c r="Q43" s="39" t="s">
        <v>14</v>
      </c>
      <c r="R43" s="39" t="s">
        <v>14</v>
      </c>
      <c r="S43" s="41">
        <f t="shared" si="8"/>
        <v>26</v>
      </c>
      <c r="T43" s="77">
        <v>928.66</v>
      </c>
      <c r="U43" s="42">
        <f t="shared" si="9"/>
        <v>24145.16</v>
      </c>
      <c r="V43" s="138"/>
    </row>
    <row r="44" spans="1:22" ht="15" customHeight="1" x14ac:dyDescent="0.35">
      <c r="A44" s="156"/>
      <c r="B44" s="33">
        <v>41</v>
      </c>
      <c r="C44" s="69" t="s">
        <v>89</v>
      </c>
      <c r="D44" s="39" t="s">
        <v>72</v>
      </c>
      <c r="E44" s="45" t="s">
        <v>117</v>
      </c>
      <c r="F44" s="46" t="s">
        <v>44</v>
      </c>
      <c r="G44" s="36" t="s">
        <v>13</v>
      </c>
      <c r="H44" s="39" t="s">
        <v>14</v>
      </c>
      <c r="I44" s="39" t="s">
        <v>14</v>
      </c>
      <c r="J44" s="39" t="s">
        <v>14</v>
      </c>
      <c r="K44" s="39" t="s">
        <v>14</v>
      </c>
      <c r="L44" s="39">
        <v>5</v>
      </c>
      <c r="M44" s="39">
        <v>6</v>
      </c>
      <c r="N44" s="39" t="s">
        <v>14</v>
      </c>
      <c r="O44" s="39" t="s">
        <v>14</v>
      </c>
      <c r="P44" s="39" t="s">
        <v>14</v>
      </c>
      <c r="Q44" s="39" t="s">
        <v>14</v>
      </c>
      <c r="R44" s="39" t="s">
        <v>14</v>
      </c>
      <c r="S44" s="41">
        <f t="shared" si="8"/>
        <v>11</v>
      </c>
      <c r="T44" s="77">
        <v>1535.51</v>
      </c>
      <c r="U44" s="42">
        <f t="shared" si="9"/>
        <v>16890.61</v>
      </c>
      <c r="V44" s="138"/>
    </row>
    <row r="45" spans="1:22" ht="15" customHeight="1" x14ac:dyDescent="0.35">
      <c r="A45" s="158"/>
      <c r="B45" s="33">
        <v>42</v>
      </c>
      <c r="C45" s="44" t="s">
        <v>63</v>
      </c>
      <c r="D45" s="39" t="s">
        <v>72</v>
      </c>
      <c r="E45" s="45" t="s">
        <v>117</v>
      </c>
      <c r="F45" s="46" t="s">
        <v>44</v>
      </c>
      <c r="G45" s="36" t="s">
        <v>13</v>
      </c>
      <c r="H45" s="39" t="s">
        <v>14</v>
      </c>
      <c r="I45" s="39" t="s">
        <v>14</v>
      </c>
      <c r="J45" s="39" t="s">
        <v>14</v>
      </c>
      <c r="K45" s="39" t="s">
        <v>14</v>
      </c>
      <c r="L45" s="39" t="s">
        <v>14</v>
      </c>
      <c r="M45" s="39">
        <v>4</v>
      </c>
      <c r="N45" s="39" t="s">
        <v>14</v>
      </c>
      <c r="O45" s="39" t="s">
        <v>14</v>
      </c>
      <c r="P45" s="39" t="s">
        <v>14</v>
      </c>
      <c r="Q45" s="39" t="s">
        <v>14</v>
      </c>
      <c r="R45" s="39" t="s">
        <v>14</v>
      </c>
      <c r="S45" s="41">
        <f t="shared" si="8"/>
        <v>4</v>
      </c>
      <c r="T45" s="77">
        <v>408.52</v>
      </c>
      <c r="U45" s="42">
        <f t="shared" si="9"/>
        <v>1634.08</v>
      </c>
      <c r="V45" s="139"/>
    </row>
    <row r="46" spans="1:22" ht="43.5" x14ac:dyDescent="0.35">
      <c r="A46" s="152">
        <v>16</v>
      </c>
      <c r="B46" s="25">
        <v>43</v>
      </c>
      <c r="C46" s="24" t="s">
        <v>107</v>
      </c>
      <c r="D46" s="10" t="s">
        <v>18</v>
      </c>
      <c r="E46" s="20" t="s">
        <v>116</v>
      </c>
      <c r="F46" s="31" t="s">
        <v>12</v>
      </c>
      <c r="G46" s="8" t="s">
        <v>13</v>
      </c>
      <c r="H46" s="10" t="s">
        <v>14</v>
      </c>
      <c r="I46" s="10" t="s">
        <v>14</v>
      </c>
      <c r="J46" s="18" t="s">
        <v>14</v>
      </c>
      <c r="K46" s="10">
        <v>500</v>
      </c>
      <c r="L46" s="13">
        <v>100</v>
      </c>
      <c r="M46" s="18" t="s">
        <v>14</v>
      </c>
      <c r="N46" s="10" t="s">
        <v>14</v>
      </c>
      <c r="O46" s="18" t="s">
        <v>14</v>
      </c>
      <c r="P46" s="8" t="s">
        <v>14</v>
      </c>
      <c r="Q46" s="10" t="s">
        <v>14</v>
      </c>
      <c r="R46" s="10" t="s">
        <v>14</v>
      </c>
      <c r="S46" s="17">
        <f t="shared" si="8"/>
        <v>600</v>
      </c>
      <c r="T46" s="78">
        <v>201.97</v>
      </c>
      <c r="U46" s="26">
        <f t="shared" si="9"/>
        <v>121182</v>
      </c>
      <c r="V46" s="140">
        <f>SUM(U46:U47)</f>
        <v>130782</v>
      </c>
    </row>
    <row r="47" spans="1:22" ht="14.5" x14ac:dyDescent="0.35">
      <c r="A47" s="154"/>
      <c r="B47" s="25">
        <v>44</v>
      </c>
      <c r="C47" s="71" t="s">
        <v>81</v>
      </c>
      <c r="D47" s="10" t="s">
        <v>72</v>
      </c>
      <c r="E47" s="20" t="s">
        <v>118</v>
      </c>
      <c r="F47" s="31" t="s">
        <v>44</v>
      </c>
      <c r="G47" s="8" t="s">
        <v>13</v>
      </c>
      <c r="H47" s="10" t="s">
        <v>14</v>
      </c>
      <c r="I47" s="10" t="s">
        <v>14</v>
      </c>
      <c r="J47" s="18" t="s">
        <v>14</v>
      </c>
      <c r="K47" s="10">
        <v>10</v>
      </c>
      <c r="L47" s="18" t="s">
        <v>14</v>
      </c>
      <c r="M47" s="18" t="s">
        <v>14</v>
      </c>
      <c r="N47" s="10" t="s">
        <v>14</v>
      </c>
      <c r="O47" s="18" t="s">
        <v>14</v>
      </c>
      <c r="P47" s="8" t="s">
        <v>14</v>
      </c>
      <c r="Q47" s="10" t="s">
        <v>14</v>
      </c>
      <c r="R47" s="10" t="s">
        <v>14</v>
      </c>
      <c r="S47" s="17">
        <f t="shared" si="8"/>
        <v>10</v>
      </c>
      <c r="T47" s="78">
        <v>960</v>
      </c>
      <c r="U47" s="26">
        <f t="shared" si="9"/>
        <v>9600</v>
      </c>
      <c r="V47" s="141"/>
    </row>
    <row r="48" spans="1:22" ht="29" x14ac:dyDescent="0.35">
      <c r="A48" s="67">
        <v>17</v>
      </c>
      <c r="B48" s="33">
        <v>45</v>
      </c>
      <c r="C48" s="70" t="s">
        <v>82</v>
      </c>
      <c r="D48" s="39" t="s">
        <v>83</v>
      </c>
      <c r="E48" s="59" t="s">
        <v>119</v>
      </c>
      <c r="F48" s="46" t="s">
        <v>12</v>
      </c>
      <c r="G48" s="72" t="s">
        <v>92</v>
      </c>
      <c r="H48" s="39" t="s">
        <v>14</v>
      </c>
      <c r="I48" s="39" t="s">
        <v>14</v>
      </c>
      <c r="J48" s="54" t="s">
        <v>14</v>
      </c>
      <c r="K48" s="39">
        <v>30</v>
      </c>
      <c r="L48" s="54" t="s">
        <v>14</v>
      </c>
      <c r="M48" s="54" t="s">
        <v>14</v>
      </c>
      <c r="N48" s="39" t="s">
        <v>14</v>
      </c>
      <c r="O48" s="54" t="s">
        <v>14</v>
      </c>
      <c r="P48" s="36" t="s">
        <v>14</v>
      </c>
      <c r="Q48" s="39" t="s">
        <v>14</v>
      </c>
      <c r="R48" s="39" t="s">
        <v>14</v>
      </c>
      <c r="S48" s="41">
        <f t="shared" si="8"/>
        <v>30</v>
      </c>
      <c r="T48" s="77">
        <v>401.53999999999996</v>
      </c>
      <c r="U48" s="42">
        <f t="shared" si="9"/>
        <v>12046.199999999999</v>
      </c>
      <c r="V48" s="43">
        <f>U48</f>
        <v>12046.199999999999</v>
      </c>
    </row>
    <row r="49" spans="1:22" ht="43.5" x14ac:dyDescent="0.35">
      <c r="A49" s="68">
        <v>18</v>
      </c>
      <c r="B49" s="25">
        <v>46</v>
      </c>
      <c r="C49" s="73" t="s">
        <v>122</v>
      </c>
      <c r="D49" s="10" t="s">
        <v>58</v>
      </c>
      <c r="E49" s="74" t="s">
        <v>123</v>
      </c>
      <c r="F49" s="75" t="s">
        <v>124</v>
      </c>
      <c r="G49" s="31" t="s">
        <v>59</v>
      </c>
      <c r="H49" s="10" t="s">
        <v>14</v>
      </c>
      <c r="I49" s="10" t="s">
        <v>14</v>
      </c>
      <c r="J49" s="10" t="s">
        <v>14</v>
      </c>
      <c r="K49" s="10" t="s">
        <v>14</v>
      </c>
      <c r="L49" s="10">
        <v>1000</v>
      </c>
      <c r="M49" s="10">
        <v>3000</v>
      </c>
      <c r="N49" s="10" t="s">
        <v>14</v>
      </c>
      <c r="O49" s="10" t="s">
        <v>14</v>
      </c>
      <c r="P49" s="10" t="s">
        <v>14</v>
      </c>
      <c r="Q49" s="10" t="s">
        <v>14</v>
      </c>
      <c r="R49" s="10" t="s">
        <v>14</v>
      </c>
      <c r="S49" s="11">
        <f t="shared" ref="S49" si="11">SUM(H49:R49)</f>
        <v>4000</v>
      </c>
      <c r="T49" s="78">
        <v>70</v>
      </c>
      <c r="U49" s="26">
        <f t="shared" si="9"/>
        <v>280000</v>
      </c>
      <c r="V49" s="76">
        <f>U49</f>
        <v>280000</v>
      </c>
    </row>
    <row r="50" spans="1:22" ht="43.5" x14ac:dyDescent="0.35">
      <c r="A50" s="67">
        <v>19</v>
      </c>
      <c r="B50" s="33">
        <v>47</v>
      </c>
      <c r="C50" s="52" t="s">
        <v>84</v>
      </c>
      <c r="D50" s="39" t="s">
        <v>85</v>
      </c>
      <c r="E50" s="46" t="s">
        <v>109</v>
      </c>
      <c r="F50" s="46" t="s">
        <v>12</v>
      </c>
      <c r="G50" s="36" t="s">
        <v>13</v>
      </c>
      <c r="H50" s="39" t="s">
        <v>14</v>
      </c>
      <c r="I50" s="39" t="s">
        <v>14</v>
      </c>
      <c r="J50" s="54" t="s">
        <v>14</v>
      </c>
      <c r="K50" s="39">
        <v>300</v>
      </c>
      <c r="L50" s="54" t="s">
        <v>14</v>
      </c>
      <c r="M50" s="54" t="s">
        <v>14</v>
      </c>
      <c r="N50" s="39" t="s">
        <v>14</v>
      </c>
      <c r="O50" s="54" t="s">
        <v>14</v>
      </c>
      <c r="P50" s="36" t="s">
        <v>14</v>
      </c>
      <c r="Q50" s="39" t="s">
        <v>14</v>
      </c>
      <c r="R50" s="39" t="s">
        <v>14</v>
      </c>
      <c r="S50" s="41">
        <f t="shared" si="8"/>
        <v>300</v>
      </c>
      <c r="T50" s="77">
        <v>163.88</v>
      </c>
      <c r="U50" s="42">
        <f t="shared" si="9"/>
        <v>49164</v>
      </c>
      <c r="V50" s="43">
        <f>U50</f>
        <v>49164</v>
      </c>
    </row>
    <row r="51" spans="1:22" ht="101.5" x14ac:dyDescent="0.35">
      <c r="A51" s="148">
        <v>20</v>
      </c>
      <c r="B51" s="25">
        <v>48</v>
      </c>
      <c r="C51" s="22" t="s">
        <v>77</v>
      </c>
      <c r="D51" s="10" t="s">
        <v>18</v>
      </c>
      <c r="E51" s="20" t="s">
        <v>78</v>
      </c>
      <c r="F51" s="31" t="s">
        <v>12</v>
      </c>
      <c r="G51" s="64" t="s">
        <v>13</v>
      </c>
      <c r="H51" s="10" t="s">
        <v>14</v>
      </c>
      <c r="I51" s="10" t="s">
        <v>14</v>
      </c>
      <c r="J51" s="18" t="s">
        <v>14</v>
      </c>
      <c r="K51" s="10" t="s">
        <v>14</v>
      </c>
      <c r="L51" s="13" t="s">
        <v>14</v>
      </c>
      <c r="M51" s="13">
        <v>60</v>
      </c>
      <c r="N51" s="10" t="s">
        <v>14</v>
      </c>
      <c r="O51" s="18" t="s">
        <v>14</v>
      </c>
      <c r="P51" s="8" t="s">
        <v>14</v>
      </c>
      <c r="Q51" s="10" t="s">
        <v>14</v>
      </c>
      <c r="R51" s="10">
        <v>50</v>
      </c>
      <c r="S51" s="17">
        <f t="shared" si="8"/>
        <v>110</v>
      </c>
      <c r="T51" s="79">
        <v>1139.21</v>
      </c>
      <c r="U51" s="26">
        <f t="shared" si="9"/>
        <v>125313.1</v>
      </c>
      <c r="V51" s="140">
        <f>SUM(U51:U52)</f>
        <v>294885.8</v>
      </c>
    </row>
    <row r="52" spans="1:22" ht="101.5" x14ac:dyDescent="0.35">
      <c r="A52" s="148"/>
      <c r="B52" s="63">
        <v>49</v>
      </c>
      <c r="C52" s="22" t="s">
        <v>79</v>
      </c>
      <c r="D52" s="10" t="s">
        <v>18</v>
      </c>
      <c r="E52" s="20" t="s">
        <v>80</v>
      </c>
      <c r="F52" s="31" t="s">
        <v>12</v>
      </c>
      <c r="G52" s="64" t="s">
        <v>91</v>
      </c>
      <c r="H52" s="10" t="s">
        <v>14</v>
      </c>
      <c r="I52" s="10" t="s">
        <v>14</v>
      </c>
      <c r="J52" s="18" t="s">
        <v>14</v>
      </c>
      <c r="K52" s="10" t="s">
        <v>14</v>
      </c>
      <c r="L52" s="13" t="s">
        <v>14</v>
      </c>
      <c r="M52" s="13">
        <v>60</v>
      </c>
      <c r="N52" s="10" t="s">
        <v>14</v>
      </c>
      <c r="O52" s="18" t="s">
        <v>14</v>
      </c>
      <c r="P52" s="8" t="s">
        <v>14</v>
      </c>
      <c r="Q52" s="10" t="s">
        <v>14</v>
      </c>
      <c r="R52" s="10">
        <v>50</v>
      </c>
      <c r="S52" s="17">
        <f t="shared" si="8"/>
        <v>110</v>
      </c>
      <c r="T52" s="79">
        <v>1541.57</v>
      </c>
      <c r="U52" s="26">
        <f t="shared" si="9"/>
        <v>169572.69999999998</v>
      </c>
      <c r="V52" s="141"/>
    </row>
    <row r="53" spans="1:22" x14ac:dyDescent="0.35">
      <c r="A53" s="56" t="s">
        <v>16</v>
      </c>
      <c r="B53" s="27"/>
      <c r="C53" s="21"/>
      <c r="D53" s="21"/>
      <c r="E53" s="21"/>
      <c r="F53" s="21"/>
      <c r="G53" s="21"/>
      <c r="H53" s="21"/>
      <c r="I53" s="21"/>
      <c r="J53" s="21"/>
      <c r="K53" s="21"/>
      <c r="L53" s="21"/>
      <c r="M53" s="21"/>
      <c r="N53" s="21"/>
      <c r="O53" s="21"/>
      <c r="P53" s="21"/>
      <c r="Q53" s="21"/>
      <c r="R53" s="21"/>
      <c r="S53" s="21"/>
      <c r="T53" s="1"/>
      <c r="U53" s="60" t="s">
        <v>2</v>
      </c>
      <c r="V53" s="61">
        <f>SUM(V4:V52)</f>
        <v>6324030.7700000005</v>
      </c>
    </row>
    <row r="54" spans="1:22" x14ac:dyDescent="0.45">
      <c r="B54" s="2"/>
      <c r="C54" s="4"/>
      <c r="D54" s="4"/>
      <c r="E54" s="5"/>
      <c r="F54" s="4"/>
      <c r="G54" s="4"/>
      <c r="H54" s="4"/>
      <c r="I54" s="4"/>
      <c r="J54" s="4"/>
      <c r="K54" s="4"/>
      <c r="L54" s="4"/>
      <c r="M54" s="4"/>
      <c r="N54" s="4"/>
      <c r="O54" s="4"/>
      <c r="P54" s="4"/>
      <c r="Q54" s="4"/>
      <c r="R54" s="4"/>
      <c r="S54" s="4"/>
      <c r="T54" s="1"/>
    </row>
    <row r="55" spans="1:22" x14ac:dyDescent="0.45">
      <c r="B55" s="2"/>
      <c r="C55" s="4"/>
      <c r="D55" s="4"/>
      <c r="E55" s="5"/>
      <c r="F55" s="4"/>
      <c r="G55" s="4"/>
      <c r="H55" s="4"/>
      <c r="I55" s="4"/>
      <c r="J55" s="4"/>
      <c r="K55" s="4"/>
      <c r="L55" s="4"/>
      <c r="M55" s="4"/>
      <c r="N55" s="4"/>
      <c r="O55" s="4"/>
      <c r="P55" s="4"/>
      <c r="Q55" s="4"/>
      <c r="R55" s="4"/>
      <c r="S55" s="4"/>
      <c r="T55" s="1"/>
    </row>
  </sheetData>
  <autoFilter ref="A1:V53" xr:uid="{00000000-0001-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autoFilter>
  <sortState xmlns:xlrd2="http://schemas.microsoft.com/office/spreadsheetml/2017/richdata2" ref="B6:V52">
    <sortCondition ref="B4:B52"/>
  </sortState>
  <mergeCells count="40">
    <mergeCell ref="A1:V1"/>
    <mergeCell ref="U2:U3"/>
    <mergeCell ref="B2:B3"/>
    <mergeCell ref="S2:S3"/>
    <mergeCell ref="C2:C3"/>
    <mergeCell ref="D2:D3"/>
    <mergeCell ref="H2:O2"/>
    <mergeCell ref="F2:F3"/>
    <mergeCell ref="E2:E3"/>
    <mergeCell ref="P2:R2"/>
    <mergeCell ref="V2:V3"/>
    <mergeCell ref="T2:T3"/>
    <mergeCell ref="A4:A8"/>
    <mergeCell ref="A9:A14"/>
    <mergeCell ref="A51:A52"/>
    <mergeCell ref="G2:G3"/>
    <mergeCell ref="A39:A40"/>
    <mergeCell ref="A32:A33"/>
    <mergeCell ref="A29:A31"/>
    <mergeCell ref="A18:A21"/>
    <mergeCell ref="A22:A24"/>
    <mergeCell ref="A26:A27"/>
    <mergeCell ref="A46:A47"/>
    <mergeCell ref="A16:A17"/>
    <mergeCell ref="A41:A45"/>
    <mergeCell ref="A35:A38"/>
    <mergeCell ref="A2:A3"/>
    <mergeCell ref="V4:V8"/>
    <mergeCell ref="V9:V14"/>
    <mergeCell ref="V16:V17"/>
    <mergeCell ref="V18:V21"/>
    <mergeCell ref="V39:V40"/>
    <mergeCell ref="V41:V45"/>
    <mergeCell ref="V46:V47"/>
    <mergeCell ref="V51:V52"/>
    <mergeCell ref="V22:V24"/>
    <mergeCell ref="V26:V27"/>
    <mergeCell ref="V29:V31"/>
    <mergeCell ref="V32:V33"/>
    <mergeCell ref="V35:V38"/>
  </mergeCells>
  <phoneticPr fontId="6" type="noConversion"/>
  <pageMargins left="0.23622047244094491" right="0.23622047244094491" top="0.74803149606299213" bottom="0.74803149606299213" header="0.31496062992125984" footer="0.31496062992125984"/>
  <pageSetup paperSize="9" scale="40" orientation="landscape" r:id="rId1"/>
  <headerFooter>
    <oddHeader xml:space="preserve">&amp;C&amp;"-,Negrito"&amp;16
</oddHeader>
    <oddFooter>&amp;Rv2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1A05E-5918-4E00-8DBA-00CA91FD990E}">
  <dimension ref="A1:X55"/>
  <sheetViews>
    <sheetView topLeftCell="C52" zoomScale="55" zoomScaleNormal="55" zoomScaleSheetLayoutView="100" zoomScalePageLayoutView="80" workbookViewId="0">
      <selection activeCell="N26" sqref="N26"/>
    </sheetView>
  </sheetViews>
  <sheetFormatPr defaultRowHeight="19.5" x14ac:dyDescent="0.45"/>
  <cols>
    <col min="1" max="1" width="6.26953125" style="57" bestFit="1" customWidth="1"/>
    <col min="2" max="2" width="57.7265625" style="57" bestFit="1" customWidth="1"/>
    <col min="3" max="3" width="6.453125" customWidth="1"/>
    <col min="4" max="4" width="17.81640625" customWidth="1"/>
    <col min="5" max="5" width="54.453125" style="3" customWidth="1"/>
    <col min="6" max="6" width="8.1796875" style="3" customWidth="1"/>
    <col min="7" max="7" width="13.1796875" style="6" customWidth="1"/>
    <col min="8" max="8" width="12.54296875" style="3" customWidth="1"/>
    <col min="9" max="9" width="14.81640625" style="3" customWidth="1"/>
    <col min="10" max="10" width="11" style="3" customWidth="1"/>
    <col min="11" max="11" width="11.54296875" style="3" customWidth="1"/>
    <col min="12" max="12" width="12" style="3" customWidth="1"/>
    <col min="13" max="13" width="11.7265625" style="3" customWidth="1"/>
    <col min="14" max="14" width="12.1796875" style="3" customWidth="1"/>
    <col min="15" max="15" width="11.7265625" style="3" customWidth="1"/>
    <col min="16" max="16" width="11.1796875" style="3" customWidth="1"/>
    <col min="17" max="17" width="9.81640625" style="3" customWidth="1"/>
    <col min="18" max="18" width="12.7265625" style="3" customWidth="1"/>
    <col min="19" max="19" width="12" style="3" customWidth="1"/>
    <col min="20" max="20" width="12.1796875" style="3" customWidth="1"/>
    <col min="21" max="21" width="5.81640625" style="3" customWidth="1"/>
    <col min="22" max="22" width="14.81640625" bestFit="1" customWidth="1"/>
    <col min="23" max="23" width="14.453125" bestFit="1" customWidth="1"/>
    <col min="24" max="24" width="17.453125" customWidth="1"/>
  </cols>
  <sheetData>
    <row r="1" spans="1:24" ht="55.5" customHeight="1" x14ac:dyDescent="0.35">
      <c r="A1" s="161" t="s">
        <v>142</v>
      </c>
      <c r="B1" s="161"/>
      <c r="C1" s="161"/>
      <c r="D1" s="161"/>
      <c r="E1" s="161"/>
      <c r="F1" s="161"/>
      <c r="G1" s="161"/>
      <c r="H1" s="161"/>
      <c r="I1" s="161"/>
      <c r="J1" s="161"/>
      <c r="K1" s="161"/>
      <c r="L1" s="161"/>
      <c r="M1" s="161"/>
      <c r="N1" s="161"/>
      <c r="O1" s="161"/>
      <c r="P1" s="161"/>
      <c r="Q1" s="161"/>
      <c r="R1" s="161"/>
      <c r="S1" s="161"/>
      <c r="T1" s="161"/>
      <c r="U1" s="161"/>
      <c r="V1" s="161"/>
      <c r="W1" s="161"/>
      <c r="X1" s="161"/>
    </row>
    <row r="2" spans="1:24" s="1" customFormat="1" ht="31.15" customHeight="1" x14ac:dyDescent="0.35">
      <c r="A2" s="164" t="s">
        <v>8</v>
      </c>
      <c r="B2" s="164" t="s">
        <v>146</v>
      </c>
      <c r="C2" s="164" t="s">
        <v>0</v>
      </c>
      <c r="D2" s="164" t="s">
        <v>148</v>
      </c>
      <c r="E2" s="149" t="s">
        <v>3</v>
      </c>
      <c r="F2" s="166" t="s">
        <v>4</v>
      </c>
      <c r="G2" s="166" t="s">
        <v>5</v>
      </c>
      <c r="H2" s="166" t="s">
        <v>6</v>
      </c>
      <c r="I2" s="149" t="s">
        <v>7</v>
      </c>
      <c r="J2" s="168" t="s">
        <v>9</v>
      </c>
      <c r="K2" s="169"/>
      <c r="L2" s="169"/>
      <c r="M2" s="169"/>
      <c r="N2" s="169"/>
      <c r="O2" s="169"/>
      <c r="P2" s="169"/>
      <c r="Q2" s="170"/>
      <c r="R2" s="168" t="s">
        <v>110</v>
      </c>
      <c r="S2" s="169"/>
      <c r="T2" s="170"/>
      <c r="U2" s="149" t="s">
        <v>1</v>
      </c>
      <c r="V2" s="171" t="s">
        <v>143</v>
      </c>
      <c r="W2" s="162" t="s">
        <v>144</v>
      </c>
      <c r="X2" s="162" t="s">
        <v>145</v>
      </c>
    </row>
    <row r="3" spans="1:24" s="1" customFormat="1" ht="51.75" customHeight="1" x14ac:dyDescent="0.35">
      <c r="A3" s="165"/>
      <c r="B3" s="165"/>
      <c r="C3" s="165"/>
      <c r="D3" s="165"/>
      <c r="E3" s="150"/>
      <c r="F3" s="167"/>
      <c r="G3" s="167"/>
      <c r="H3" s="167"/>
      <c r="I3" s="150"/>
      <c r="J3" s="80" t="s">
        <v>130</v>
      </c>
      <c r="K3" s="80" t="s">
        <v>131</v>
      </c>
      <c r="L3" s="80" t="s">
        <v>132</v>
      </c>
      <c r="M3" s="80" t="s">
        <v>133</v>
      </c>
      <c r="N3" s="80" t="s">
        <v>134</v>
      </c>
      <c r="O3" s="80" t="s">
        <v>135</v>
      </c>
      <c r="P3" s="80" t="s">
        <v>136</v>
      </c>
      <c r="Q3" s="80" t="s">
        <v>137</v>
      </c>
      <c r="R3" s="80" t="s">
        <v>138</v>
      </c>
      <c r="S3" s="80" t="s">
        <v>139</v>
      </c>
      <c r="T3" s="80" t="s">
        <v>140</v>
      </c>
      <c r="U3" s="150"/>
      <c r="V3" s="172"/>
      <c r="W3" s="163"/>
      <c r="X3" s="163"/>
    </row>
    <row r="4" spans="1:24" ht="43.5" x14ac:dyDescent="0.35">
      <c r="A4" s="173">
        <v>1</v>
      </c>
      <c r="B4" s="173" t="s">
        <v>147</v>
      </c>
      <c r="C4" s="83">
        <v>1</v>
      </c>
      <c r="D4" s="83" t="s">
        <v>149</v>
      </c>
      <c r="E4" s="34" t="s">
        <v>93</v>
      </c>
      <c r="F4" s="35" t="s">
        <v>10</v>
      </c>
      <c r="G4" s="36" t="s">
        <v>11</v>
      </c>
      <c r="H4" s="37" t="s">
        <v>12</v>
      </c>
      <c r="I4" s="38" t="s">
        <v>13</v>
      </c>
      <c r="J4" s="39">
        <v>24</v>
      </c>
      <c r="K4" s="35">
        <v>82</v>
      </c>
      <c r="L4" s="35">
        <v>4</v>
      </c>
      <c r="M4" s="39">
        <v>30</v>
      </c>
      <c r="N4" s="40">
        <v>50</v>
      </c>
      <c r="O4" s="39">
        <v>12</v>
      </c>
      <c r="P4" s="39" t="s">
        <v>14</v>
      </c>
      <c r="Q4" s="39" t="s">
        <v>14</v>
      </c>
      <c r="R4" s="39">
        <v>300</v>
      </c>
      <c r="S4" s="39" t="s">
        <v>14</v>
      </c>
      <c r="T4" s="36">
        <v>10</v>
      </c>
      <c r="U4" s="41">
        <f t="shared" ref="U4:U52" si="0">SUM(J4:T4)</f>
        <v>512</v>
      </c>
      <c r="V4" s="77">
        <v>150</v>
      </c>
      <c r="W4" s="42">
        <f t="shared" ref="W4:W52" si="1">U4*V4</f>
        <v>76800</v>
      </c>
      <c r="X4" s="137">
        <f>SUM(W4:W8)</f>
        <v>274710</v>
      </c>
    </row>
    <row r="5" spans="1:24" ht="19.899999999999999" customHeight="1" x14ac:dyDescent="0.35">
      <c r="A5" s="173"/>
      <c r="B5" s="173"/>
      <c r="C5" s="83">
        <v>2</v>
      </c>
      <c r="D5" s="83" t="s">
        <v>149</v>
      </c>
      <c r="E5" s="44" t="s">
        <v>94</v>
      </c>
      <c r="F5" s="36" t="s">
        <v>10</v>
      </c>
      <c r="G5" s="45" t="s">
        <v>15</v>
      </c>
      <c r="H5" s="46" t="s">
        <v>12</v>
      </c>
      <c r="I5" s="38" t="s">
        <v>13</v>
      </c>
      <c r="J5" s="39">
        <v>6</v>
      </c>
      <c r="K5" s="35">
        <v>100</v>
      </c>
      <c r="L5" s="35">
        <v>4</v>
      </c>
      <c r="M5" s="39" t="s">
        <v>14</v>
      </c>
      <c r="N5" s="40">
        <v>10</v>
      </c>
      <c r="O5" s="39" t="s">
        <v>14</v>
      </c>
      <c r="P5" s="39" t="s">
        <v>14</v>
      </c>
      <c r="Q5" s="39" t="s">
        <v>14</v>
      </c>
      <c r="R5" s="39">
        <v>100</v>
      </c>
      <c r="S5" s="39" t="s">
        <v>14</v>
      </c>
      <c r="T5" s="36" t="s">
        <v>14</v>
      </c>
      <c r="U5" s="41">
        <v>220</v>
      </c>
      <c r="V5" s="77">
        <v>70</v>
      </c>
      <c r="W5" s="42">
        <f t="shared" si="1"/>
        <v>15400</v>
      </c>
      <c r="X5" s="138"/>
    </row>
    <row r="6" spans="1:24" ht="43.5" x14ac:dyDescent="0.35">
      <c r="A6" s="173"/>
      <c r="B6" s="173"/>
      <c r="C6" s="83">
        <v>3</v>
      </c>
      <c r="D6" s="83" t="s">
        <v>149</v>
      </c>
      <c r="E6" s="34" t="s">
        <v>95</v>
      </c>
      <c r="F6" s="35" t="s">
        <v>10</v>
      </c>
      <c r="G6" s="36" t="s">
        <v>15</v>
      </c>
      <c r="H6" s="46" t="s">
        <v>12</v>
      </c>
      <c r="I6" s="38" t="s">
        <v>13</v>
      </c>
      <c r="J6" s="39">
        <v>6</v>
      </c>
      <c r="K6" s="35" t="s">
        <v>14</v>
      </c>
      <c r="L6" s="35">
        <v>3</v>
      </c>
      <c r="M6" s="39" t="s">
        <v>14</v>
      </c>
      <c r="N6" s="40" t="s">
        <v>14</v>
      </c>
      <c r="O6" s="39" t="s">
        <v>14</v>
      </c>
      <c r="P6" s="39" t="s">
        <v>14</v>
      </c>
      <c r="Q6" s="39" t="s">
        <v>14</v>
      </c>
      <c r="R6" s="39">
        <v>150</v>
      </c>
      <c r="S6" s="39" t="s">
        <v>14</v>
      </c>
      <c r="T6" s="36">
        <v>10</v>
      </c>
      <c r="U6" s="41">
        <f t="shared" si="0"/>
        <v>169</v>
      </c>
      <c r="V6" s="77">
        <v>90</v>
      </c>
      <c r="W6" s="42">
        <f t="shared" si="1"/>
        <v>15210</v>
      </c>
      <c r="X6" s="138"/>
    </row>
    <row r="7" spans="1:24" ht="45.75" customHeight="1" x14ac:dyDescent="0.35">
      <c r="A7" s="173"/>
      <c r="B7" s="173"/>
      <c r="C7" s="83">
        <v>4</v>
      </c>
      <c r="D7" s="83" t="s">
        <v>149</v>
      </c>
      <c r="E7" s="34" t="s">
        <v>96</v>
      </c>
      <c r="F7" s="35" t="s">
        <v>10</v>
      </c>
      <c r="G7" s="36" t="s">
        <v>11</v>
      </c>
      <c r="H7" s="46" t="s">
        <v>12</v>
      </c>
      <c r="I7" s="38" t="s">
        <v>13</v>
      </c>
      <c r="J7" s="39">
        <v>120</v>
      </c>
      <c r="K7" s="35">
        <v>100</v>
      </c>
      <c r="L7" s="35">
        <v>3</v>
      </c>
      <c r="M7" s="39">
        <v>150</v>
      </c>
      <c r="N7" s="40">
        <v>80</v>
      </c>
      <c r="O7" s="39">
        <v>40</v>
      </c>
      <c r="P7" s="39" t="s">
        <v>14</v>
      </c>
      <c r="Q7" s="39" t="s">
        <v>14</v>
      </c>
      <c r="R7" s="39">
        <v>151</v>
      </c>
      <c r="S7" s="39">
        <v>12</v>
      </c>
      <c r="T7" s="36" t="s">
        <v>14</v>
      </c>
      <c r="U7" s="41">
        <f t="shared" si="0"/>
        <v>656</v>
      </c>
      <c r="V7" s="77">
        <v>125</v>
      </c>
      <c r="W7" s="42">
        <f t="shared" si="1"/>
        <v>82000</v>
      </c>
      <c r="X7" s="138"/>
    </row>
    <row r="8" spans="1:24" ht="46.5" customHeight="1" x14ac:dyDescent="0.35">
      <c r="A8" s="173"/>
      <c r="B8" s="173"/>
      <c r="C8" s="83">
        <v>5</v>
      </c>
      <c r="D8" s="83" t="s">
        <v>149</v>
      </c>
      <c r="E8" s="34" t="s">
        <v>97</v>
      </c>
      <c r="F8" s="35" t="s">
        <v>10</v>
      </c>
      <c r="G8" s="36" t="s">
        <v>17</v>
      </c>
      <c r="H8" s="37" t="s">
        <v>12</v>
      </c>
      <c r="I8" s="38" t="s">
        <v>13</v>
      </c>
      <c r="J8" s="39">
        <v>120</v>
      </c>
      <c r="K8" s="35">
        <v>250</v>
      </c>
      <c r="L8" s="35">
        <v>3</v>
      </c>
      <c r="M8" s="39">
        <v>50</v>
      </c>
      <c r="N8" s="40">
        <v>100</v>
      </c>
      <c r="O8" s="39" t="s">
        <v>14</v>
      </c>
      <c r="P8" s="39" t="s">
        <v>14</v>
      </c>
      <c r="Q8" s="39">
        <v>50</v>
      </c>
      <c r="R8" s="39">
        <v>250</v>
      </c>
      <c r="S8" s="39" t="s">
        <v>14</v>
      </c>
      <c r="T8" s="36">
        <v>30</v>
      </c>
      <c r="U8" s="41">
        <f t="shared" si="0"/>
        <v>853</v>
      </c>
      <c r="V8" s="77">
        <v>100</v>
      </c>
      <c r="W8" s="42">
        <f t="shared" si="1"/>
        <v>85300</v>
      </c>
      <c r="X8" s="139"/>
    </row>
    <row r="9" spans="1:24" ht="46.5" customHeight="1" x14ac:dyDescent="0.35">
      <c r="A9" s="174">
        <v>2</v>
      </c>
      <c r="B9" s="174" t="s">
        <v>150</v>
      </c>
      <c r="C9" s="63">
        <v>6</v>
      </c>
      <c r="D9" s="63" t="s">
        <v>151</v>
      </c>
      <c r="E9" s="22" t="s">
        <v>98</v>
      </c>
      <c r="F9" s="8" t="s">
        <v>18</v>
      </c>
      <c r="G9" s="8" t="s">
        <v>19</v>
      </c>
      <c r="H9" s="31" t="s">
        <v>12</v>
      </c>
      <c r="I9" s="9" t="s">
        <v>13</v>
      </c>
      <c r="J9" s="10">
        <v>600</v>
      </c>
      <c r="K9" s="8">
        <v>400</v>
      </c>
      <c r="L9" s="8">
        <v>30</v>
      </c>
      <c r="M9" s="10">
        <v>500</v>
      </c>
      <c r="N9" s="13">
        <v>300</v>
      </c>
      <c r="O9" s="10">
        <v>150</v>
      </c>
      <c r="P9" s="10" t="s">
        <v>14</v>
      </c>
      <c r="Q9" s="10" t="s">
        <v>14</v>
      </c>
      <c r="R9" s="10">
        <v>700</v>
      </c>
      <c r="S9" s="10">
        <v>50</v>
      </c>
      <c r="T9" s="8">
        <v>150</v>
      </c>
      <c r="U9" s="17">
        <f t="shared" si="0"/>
        <v>2880</v>
      </c>
      <c r="V9" s="78">
        <v>93.99</v>
      </c>
      <c r="W9" s="26">
        <f t="shared" si="1"/>
        <v>270691.20000000001</v>
      </c>
      <c r="X9" s="140">
        <f>SUM(W9:W14)</f>
        <v>578981.19999999995</v>
      </c>
    </row>
    <row r="10" spans="1:24" ht="116" x14ac:dyDescent="0.35">
      <c r="A10" s="174"/>
      <c r="B10" s="174"/>
      <c r="C10" s="63">
        <v>7</v>
      </c>
      <c r="D10" s="63" t="s">
        <v>151</v>
      </c>
      <c r="E10" s="22" t="s">
        <v>99</v>
      </c>
      <c r="F10" s="8" t="s">
        <v>18</v>
      </c>
      <c r="G10" s="8" t="s">
        <v>19</v>
      </c>
      <c r="H10" s="30" t="s">
        <v>12</v>
      </c>
      <c r="I10" s="9" t="s">
        <v>13</v>
      </c>
      <c r="J10" s="10">
        <v>360</v>
      </c>
      <c r="K10" s="8">
        <v>50</v>
      </c>
      <c r="L10" s="8">
        <v>30</v>
      </c>
      <c r="M10" s="10">
        <v>300</v>
      </c>
      <c r="N10" s="13">
        <v>200</v>
      </c>
      <c r="O10" s="10">
        <v>150</v>
      </c>
      <c r="P10" s="10" t="s">
        <v>14</v>
      </c>
      <c r="Q10" s="10" t="s">
        <v>14</v>
      </c>
      <c r="R10" s="10">
        <v>600</v>
      </c>
      <c r="S10" s="10" t="s">
        <v>14</v>
      </c>
      <c r="T10" s="8">
        <v>40</v>
      </c>
      <c r="U10" s="17">
        <f t="shared" si="0"/>
        <v>1730</v>
      </c>
      <c r="V10" s="78">
        <v>115</v>
      </c>
      <c r="W10" s="26">
        <f t="shared" si="1"/>
        <v>198950</v>
      </c>
      <c r="X10" s="142"/>
    </row>
    <row r="11" spans="1:24" ht="72.5" x14ac:dyDescent="0.35">
      <c r="A11" s="174"/>
      <c r="B11" s="174"/>
      <c r="C11" s="63">
        <v>8</v>
      </c>
      <c r="D11" s="63" t="s">
        <v>151</v>
      </c>
      <c r="E11" s="23" t="s">
        <v>100</v>
      </c>
      <c r="F11" s="8" t="s">
        <v>18</v>
      </c>
      <c r="G11" s="8" t="s">
        <v>20</v>
      </c>
      <c r="H11" s="30" t="s">
        <v>44</v>
      </c>
      <c r="I11" s="9" t="s">
        <v>13</v>
      </c>
      <c r="J11" s="10">
        <v>24</v>
      </c>
      <c r="K11" s="14">
        <v>20</v>
      </c>
      <c r="L11" s="14">
        <v>2</v>
      </c>
      <c r="M11" s="10">
        <v>10</v>
      </c>
      <c r="N11" s="15">
        <v>30</v>
      </c>
      <c r="O11" s="10">
        <v>30</v>
      </c>
      <c r="P11" s="10" t="s">
        <v>14</v>
      </c>
      <c r="Q11" s="10" t="s">
        <v>14</v>
      </c>
      <c r="R11" s="10">
        <v>20</v>
      </c>
      <c r="S11" s="10" t="s">
        <v>14</v>
      </c>
      <c r="T11" s="8">
        <v>10</v>
      </c>
      <c r="U11" s="17">
        <f t="shared" si="0"/>
        <v>146</v>
      </c>
      <c r="V11" s="78">
        <v>260</v>
      </c>
      <c r="W11" s="26">
        <f t="shared" si="1"/>
        <v>37960</v>
      </c>
      <c r="X11" s="142"/>
    </row>
    <row r="12" spans="1:24" ht="72.5" x14ac:dyDescent="0.35">
      <c r="A12" s="174"/>
      <c r="B12" s="174"/>
      <c r="C12" s="63">
        <v>9</v>
      </c>
      <c r="D12" s="63" t="s">
        <v>151</v>
      </c>
      <c r="E12" s="23" t="s">
        <v>101</v>
      </c>
      <c r="F12" s="8" t="s">
        <v>18</v>
      </c>
      <c r="G12" s="8" t="s">
        <v>20</v>
      </c>
      <c r="H12" s="30" t="s">
        <v>44</v>
      </c>
      <c r="I12" s="9" t="s">
        <v>13</v>
      </c>
      <c r="J12" s="10">
        <v>12</v>
      </c>
      <c r="K12" s="14">
        <v>20</v>
      </c>
      <c r="L12" s="14">
        <v>4</v>
      </c>
      <c r="M12" s="10">
        <v>10</v>
      </c>
      <c r="N12" s="15">
        <v>10</v>
      </c>
      <c r="O12" s="10">
        <v>30</v>
      </c>
      <c r="P12" s="10" t="s">
        <v>14</v>
      </c>
      <c r="Q12" s="10" t="s">
        <v>14</v>
      </c>
      <c r="R12" s="10">
        <v>30</v>
      </c>
      <c r="S12" s="10" t="s">
        <v>14</v>
      </c>
      <c r="T12" s="8">
        <v>2</v>
      </c>
      <c r="U12" s="17">
        <f t="shared" si="0"/>
        <v>118</v>
      </c>
      <c r="V12" s="78">
        <v>250</v>
      </c>
      <c r="W12" s="26">
        <f t="shared" si="1"/>
        <v>29500</v>
      </c>
      <c r="X12" s="142"/>
    </row>
    <row r="13" spans="1:24" ht="39.75" customHeight="1" x14ac:dyDescent="0.35">
      <c r="A13" s="174"/>
      <c r="B13" s="174"/>
      <c r="C13" s="63">
        <v>10</v>
      </c>
      <c r="D13" s="63" t="s">
        <v>152</v>
      </c>
      <c r="E13" s="22" t="s">
        <v>22</v>
      </c>
      <c r="F13" s="16" t="s">
        <v>23</v>
      </c>
      <c r="G13" s="8" t="s">
        <v>24</v>
      </c>
      <c r="H13" s="31" t="s">
        <v>12</v>
      </c>
      <c r="I13" s="8" t="s">
        <v>25</v>
      </c>
      <c r="J13" s="10">
        <v>360</v>
      </c>
      <c r="K13" s="8">
        <v>300</v>
      </c>
      <c r="L13" s="8">
        <v>30</v>
      </c>
      <c r="M13" s="10">
        <v>300</v>
      </c>
      <c r="N13" s="13">
        <v>50</v>
      </c>
      <c r="O13" s="10">
        <v>1650</v>
      </c>
      <c r="P13" s="10" t="s">
        <v>14</v>
      </c>
      <c r="Q13" s="10">
        <v>260</v>
      </c>
      <c r="R13" s="10">
        <v>500</v>
      </c>
      <c r="S13" s="10" t="s">
        <v>14</v>
      </c>
      <c r="T13" s="8" t="s">
        <v>14</v>
      </c>
      <c r="U13" s="17">
        <f t="shared" si="0"/>
        <v>3450</v>
      </c>
      <c r="V13" s="78">
        <v>8</v>
      </c>
      <c r="W13" s="26">
        <f t="shared" si="1"/>
        <v>27600</v>
      </c>
      <c r="X13" s="142"/>
    </row>
    <row r="14" spans="1:24" ht="43.5" customHeight="1" x14ac:dyDescent="0.35">
      <c r="A14" s="174"/>
      <c r="B14" s="174"/>
      <c r="C14" s="63">
        <v>11</v>
      </c>
      <c r="D14" s="63" t="s">
        <v>152</v>
      </c>
      <c r="E14" s="22" t="s">
        <v>26</v>
      </c>
      <c r="F14" s="16" t="s">
        <v>23</v>
      </c>
      <c r="G14" s="8" t="s">
        <v>27</v>
      </c>
      <c r="H14" s="31" t="s">
        <v>12</v>
      </c>
      <c r="I14" s="8" t="s">
        <v>25</v>
      </c>
      <c r="J14" s="10">
        <v>360</v>
      </c>
      <c r="K14" s="8">
        <v>450</v>
      </c>
      <c r="L14" s="8">
        <v>30</v>
      </c>
      <c r="M14" s="10">
        <v>300</v>
      </c>
      <c r="N14" s="13">
        <v>100</v>
      </c>
      <c r="O14" s="10">
        <v>300</v>
      </c>
      <c r="P14" s="10" t="s">
        <v>14</v>
      </c>
      <c r="Q14" s="10" t="s">
        <v>14</v>
      </c>
      <c r="R14" s="10">
        <v>500</v>
      </c>
      <c r="S14" s="10" t="s">
        <v>14</v>
      </c>
      <c r="T14" s="8" t="s">
        <v>14</v>
      </c>
      <c r="U14" s="17">
        <f t="shared" si="0"/>
        <v>2040</v>
      </c>
      <c r="V14" s="78">
        <v>7</v>
      </c>
      <c r="W14" s="26">
        <f t="shared" si="1"/>
        <v>14280</v>
      </c>
      <c r="X14" s="141"/>
    </row>
    <row r="15" spans="1:24" ht="29" x14ac:dyDescent="0.35">
      <c r="A15" s="84">
        <v>3</v>
      </c>
      <c r="B15" s="84" t="s">
        <v>153</v>
      </c>
      <c r="C15" s="83">
        <v>12</v>
      </c>
      <c r="D15" s="83" t="s">
        <v>152</v>
      </c>
      <c r="E15" s="44" t="s">
        <v>102</v>
      </c>
      <c r="F15" s="48" t="s">
        <v>28</v>
      </c>
      <c r="G15" s="36" t="s">
        <v>113</v>
      </c>
      <c r="H15" s="46" t="s">
        <v>112</v>
      </c>
      <c r="I15" s="36" t="s">
        <v>29</v>
      </c>
      <c r="J15" s="39">
        <v>1200</v>
      </c>
      <c r="K15" s="36">
        <v>300</v>
      </c>
      <c r="L15" s="36">
        <v>15</v>
      </c>
      <c r="M15" s="39">
        <v>300</v>
      </c>
      <c r="N15" s="49">
        <v>120</v>
      </c>
      <c r="O15" s="39">
        <v>150</v>
      </c>
      <c r="P15" s="39" t="s">
        <v>14</v>
      </c>
      <c r="Q15" s="39">
        <v>150</v>
      </c>
      <c r="R15" s="39">
        <v>100</v>
      </c>
      <c r="S15" s="39">
        <v>30</v>
      </c>
      <c r="T15" s="36">
        <v>300</v>
      </c>
      <c r="U15" s="41">
        <f t="shared" si="0"/>
        <v>2665</v>
      </c>
      <c r="V15" s="77">
        <v>48.78</v>
      </c>
      <c r="W15" s="42">
        <f t="shared" si="1"/>
        <v>129998.7</v>
      </c>
      <c r="X15" s="43">
        <f>W15</f>
        <v>129998.7</v>
      </c>
    </row>
    <row r="16" spans="1:24" ht="145.5" customHeight="1" x14ac:dyDescent="0.35">
      <c r="A16" s="174">
        <v>4</v>
      </c>
      <c r="B16" s="174" t="s">
        <v>168</v>
      </c>
      <c r="C16" s="63">
        <v>13</v>
      </c>
      <c r="D16" s="63" t="s">
        <v>152</v>
      </c>
      <c r="E16" s="22" t="s">
        <v>35</v>
      </c>
      <c r="F16" s="16" t="s">
        <v>30</v>
      </c>
      <c r="G16" s="10" t="s">
        <v>36</v>
      </c>
      <c r="H16" s="31" t="s">
        <v>12</v>
      </c>
      <c r="I16" s="8" t="s">
        <v>13</v>
      </c>
      <c r="J16" s="10" t="s">
        <v>14</v>
      </c>
      <c r="K16" s="8">
        <v>120</v>
      </c>
      <c r="L16" s="10" t="s">
        <v>14</v>
      </c>
      <c r="M16" s="10">
        <v>200</v>
      </c>
      <c r="N16" s="10">
        <v>40</v>
      </c>
      <c r="O16" s="10">
        <v>200</v>
      </c>
      <c r="P16" s="10" t="s">
        <v>14</v>
      </c>
      <c r="Q16" s="10" t="s">
        <v>14</v>
      </c>
      <c r="R16" s="10">
        <v>200</v>
      </c>
      <c r="S16" s="10" t="s">
        <v>14</v>
      </c>
      <c r="T16" s="10">
        <v>100</v>
      </c>
      <c r="U16" s="17">
        <f t="shared" si="0"/>
        <v>860</v>
      </c>
      <c r="V16" s="78">
        <v>102.5</v>
      </c>
      <c r="W16" s="26">
        <f t="shared" si="1"/>
        <v>88150</v>
      </c>
      <c r="X16" s="140">
        <f>SUM(W16:W17)</f>
        <v>123000</v>
      </c>
    </row>
    <row r="17" spans="1:24" ht="67.5" customHeight="1" x14ac:dyDescent="0.35">
      <c r="A17" s="174"/>
      <c r="B17" s="174"/>
      <c r="C17" s="63">
        <v>14</v>
      </c>
      <c r="D17" s="63" t="s">
        <v>152</v>
      </c>
      <c r="E17" s="24" t="s">
        <v>39</v>
      </c>
      <c r="F17" s="16" t="s">
        <v>30</v>
      </c>
      <c r="G17" s="12" t="s">
        <v>40</v>
      </c>
      <c r="H17" s="31" t="s">
        <v>12</v>
      </c>
      <c r="I17" s="8" t="s">
        <v>13</v>
      </c>
      <c r="J17" s="10" t="s">
        <v>14</v>
      </c>
      <c r="K17" s="10">
        <v>150</v>
      </c>
      <c r="L17" s="10" t="s">
        <v>14</v>
      </c>
      <c r="M17" s="10">
        <v>50</v>
      </c>
      <c r="N17" s="10">
        <v>20</v>
      </c>
      <c r="O17" s="10">
        <v>50</v>
      </c>
      <c r="P17" s="10" t="s">
        <v>14</v>
      </c>
      <c r="Q17" s="10" t="s">
        <v>14</v>
      </c>
      <c r="R17" s="10">
        <v>70</v>
      </c>
      <c r="S17" s="10" t="s">
        <v>14</v>
      </c>
      <c r="T17" s="10" t="s">
        <v>14</v>
      </c>
      <c r="U17" s="17">
        <f t="shared" si="0"/>
        <v>340</v>
      </c>
      <c r="V17" s="78">
        <v>102.5</v>
      </c>
      <c r="W17" s="26">
        <f t="shared" si="1"/>
        <v>34850</v>
      </c>
      <c r="X17" s="141"/>
    </row>
    <row r="18" spans="1:24" ht="72.5" x14ac:dyDescent="0.35">
      <c r="A18" s="173">
        <v>5</v>
      </c>
      <c r="B18" s="173" t="s">
        <v>154</v>
      </c>
      <c r="C18" s="83">
        <v>15</v>
      </c>
      <c r="D18" s="83" t="s">
        <v>155</v>
      </c>
      <c r="E18" s="44" t="s">
        <v>103</v>
      </c>
      <c r="F18" s="48" t="s">
        <v>30</v>
      </c>
      <c r="G18" s="36" t="s">
        <v>31</v>
      </c>
      <c r="H18" s="46" t="s">
        <v>12</v>
      </c>
      <c r="I18" s="36" t="s">
        <v>13</v>
      </c>
      <c r="J18" s="39">
        <v>240</v>
      </c>
      <c r="K18" s="36">
        <v>60</v>
      </c>
      <c r="L18" s="36">
        <v>30</v>
      </c>
      <c r="M18" s="39">
        <v>200</v>
      </c>
      <c r="N18" s="49">
        <v>70</v>
      </c>
      <c r="O18" s="39">
        <v>90</v>
      </c>
      <c r="P18" s="39" t="s">
        <v>14</v>
      </c>
      <c r="Q18" s="39">
        <v>110</v>
      </c>
      <c r="R18" s="39">
        <v>100</v>
      </c>
      <c r="S18" s="39">
        <v>20</v>
      </c>
      <c r="T18" s="36" t="s">
        <v>14</v>
      </c>
      <c r="U18" s="41">
        <f t="shared" si="0"/>
        <v>920</v>
      </c>
      <c r="V18" s="77">
        <v>105</v>
      </c>
      <c r="W18" s="42">
        <f t="shared" si="1"/>
        <v>96600</v>
      </c>
      <c r="X18" s="137">
        <f>SUM(W18:W21)</f>
        <v>305265</v>
      </c>
    </row>
    <row r="19" spans="1:24" ht="58" x14ac:dyDescent="0.35">
      <c r="A19" s="173"/>
      <c r="B19" s="173"/>
      <c r="C19" s="83">
        <v>16</v>
      </c>
      <c r="D19" s="83" t="s">
        <v>155</v>
      </c>
      <c r="E19" s="44" t="s">
        <v>104</v>
      </c>
      <c r="F19" s="48" t="s">
        <v>30</v>
      </c>
      <c r="G19" s="36" t="s">
        <v>32</v>
      </c>
      <c r="H19" s="46" t="s">
        <v>12</v>
      </c>
      <c r="I19" s="36" t="s">
        <v>13</v>
      </c>
      <c r="J19" s="39">
        <v>240</v>
      </c>
      <c r="K19" s="36">
        <v>60</v>
      </c>
      <c r="L19" s="36" t="s">
        <v>14</v>
      </c>
      <c r="M19" s="39">
        <v>50</v>
      </c>
      <c r="N19" s="49">
        <v>50</v>
      </c>
      <c r="O19" s="39">
        <v>90</v>
      </c>
      <c r="P19" s="39" t="s">
        <v>14</v>
      </c>
      <c r="Q19" s="39">
        <v>240</v>
      </c>
      <c r="R19" s="39">
        <v>100</v>
      </c>
      <c r="S19" s="39" t="s">
        <v>14</v>
      </c>
      <c r="T19" s="36" t="s">
        <v>14</v>
      </c>
      <c r="U19" s="41">
        <f t="shared" si="0"/>
        <v>830</v>
      </c>
      <c r="V19" s="77">
        <v>80</v>
      </c>
      <c r="W19" s="42">
        <f t="shared" si="1"/>
        <v>66400</v>
      </c>
      <c r="X19" s="138"/>
    </row>
    <row r="20" spans="1:24" ht="72.5" x14ac:dyDescent="0.35">
      <c r="A20" s="173"/>
      <c r="B20" s="173"/>
      <c r="C20" s="83">
        <v>17</v>
      </c>
      <c r="D20" s="83" t="s">
        <v>155</v>
      </c>
      <c r="E20" s="44" t="s">
        <v>105</v>
      </c>
      <c r="F20" s="48" t="s">
        <v>30</v>
      </c>
      <c r="G20" s="36" t="s">
        <v>32</v>
      </c>
      <c r="H20" s="46" t="s">
        <v>12</v>
      </c>
      <c r="I20" s="36" t="s">
        <v>13</v>
      </c>
      <c r="J20" s="39">
        <v>120</v>
      </c>
      <c r="K20" s="36">
        <v>60</v>
      </c>
      <c r="L20" s="36">
        <v>30</v>
      </c>
      <c r="M20" s="39" t="s">
        <v>14</v>
      </c>
      <c r="N20" s="49">
        <v>10</v>
      </c>
      <c r="O20" s="39">
        <v>20</v>
      </c>
      <c r="P20" s="39" t="s">
        <v>14</v>
      </c>
      <c r="Q20" s="39" t="s">
        <v>14</v>
      </c>
      <c r="R20" s="39">
        <v>109</v>
      </c>
      <c r="S20" s="39" t="s">
        <v>14</v>
      </c>
      <c r="T20" s="36" t="s">
        <v>14</v>
      </c>
      <c r="U20" s="41">
        <f t="shared" si="0"/>
        <v>349</v>
      </c>
      <c r="V20" s="77">
        <v>185</v>
      </c>
      <c r="W20" s="42">
        <f t="shared" si="1"/>
        <v>64565</v>
      </c>
      <c r="X20" s="138"/>
    </row>
    <row r="21" spans="1:24" ht="72.5" x14ac:dyDescent="0.35">
      <c r="A21" s="173"/>
      <c r="B21" s="173"/>
      <c r="C21" s="83">
        <v>18</v>
      </c>
      <c r="D21" s="83" t="s">
        <v>155</v>
      </c>
      <c r="E21" s="44" t="s">
        <v>106</v>
      </c>
      <c r="F21" s="48" t="s">
        <v>30</v>
      </c>
      <c r="G21" s="36" t="s">
        <v>32</v>
      </c>
      <c r="H21" s="46" t="s">
        <v>12</v>
      </c>
      <c r="I21" s="36" t="s">
        <v>13</v>
      </c>
      <c r="J21" s="39">
        <v>120</v>
      </c>
      <c r="K21" s="36">
        <v>120</v>
      </c>
      <c r="L21" s="36">
        <v>30</v>
      </c>
      <c r="M21" s="39" t="s">
        <v>14</v>
      </c>
      <c r="N21" s="49" t="s">
        <v>14</v>
      </c>
      <c r="O21" s="39">
        <v>50</v>
      </c>
      <c r="P21" s="39" t="s">
        <v>14</v>
      </c>
      <c r="Q21" s="39" t="s">
        <v>14</v>
      </c>
      <c r="R21" s="39">
        <v>100</v>
      </c>
      <c r="S21" s="39" t="s">
        <v>14</v>
      </c>
      <c r="T21" s="36" t="s">
        <v>14</v>
      </c>
      <c r="U21" s="41">
        <f t="shared" si="0"/>
        <v>420</v>
      </c>
      <c r="V21" s="77">
        <v>185</v>
      </c>
      <c r="W21" s="42">
        <f t="shared" si="1"/>
        <v>77700</v>
      </c>
      <c r="X21" s="139"/>
    </row>
    <row r="22" spans="1:24" ht="101.5" x14ac:dyDescent="0.35">
      <c r="A22" s="174">
        <v>6</v>
      </c>
      <c r="B22" s="174" t="s">
        <v>156</v>
      </c>
      <c r="C22" s="63">
        <v>19</v>
      </c>
      <c r="D22" s="63" t="s">
        <v>152</v>
      </c>
      <c r="E22" s="24" t="s">
        <v>33</v>
      </c>
      <c r="F22" s="16" t="s">
        <v>30</v>
      </c>
      <c r="G22" s="10" t="s">
        <v>34</v>
      </c>
      <c r="H22" s="31" t="s">
        <v>12</v>
      </c>
      <c r="I22" s="8" t="s">
        <v>13</v>
      </c>
      <c r="J22" s="10" t="s">
        <v>14</v>
      </c>
      <c r="K22" s="10">
        <v>260</v>
      </c>
      <c r="L22" s="10" t="s">
        <v>14</v>
      </c>
      <c r="M22" s="10">
        <v>100</v>
      </c>
      <c r="N22" s="10" t="s">
        <v>14</v>
      </c>
      <c r="O22" s="10" t="s">
        <v>14</v>
      </c>
      <c r="P22" s="10" t="s">
        <v>14</v>
      </c>
      <c r="Q22" s="10" t="s">
        <v>14</v>
      </c>
      <c r="R22" s="10">
        <v>300</v>
      </c>
      <c r="S22" s="10" t="s">
        <v>14</v>
      </c>
      <c r="T22" s="10" t="s">
        <v>14</v>
      </c>
      <c r="U22" s="17">
        <f t="shared" si="0"/>
        <v>660</v>
      </c>
      <c r="V22" s="78">
        <v>64.650000000000006</v>
      </c>
      <c r="W22" s="26">
        <f t="shared" si="1"/>
        <v>42669.000000000007</v>
      </c>
      <c r="X22" s="140">
        <f>SUM(W22:W24)</f>
        <v>137898.45000000001</v>
      </c>
    </row>
    <row r="23" spans="1:24" ht="87" x14ac:dyDescent="0.35">
      <c r="A23" s="174"/>
      <c r="B23" s="174"/>
      <c r="C23" s="63">
        <v>20</v>
      </c>
      <c r="D23" s="63" t="s">
        <v>152</v>
      </c>
      <c r="E23" s="24" t="s">
        <v>37</v>
      </c>
      <c r="F23" s="16" t="s">
        <v>30</v>
      </c>
      <c r="G23" s="10" t="s">
        <v>38</v>
      </c>
      <c r="H23" s="31" t="s">
        <v>12</v>
      </c>
      <c r="I23" s="8" t="s">
        <v>13</v>
      </c>
      <c r="J23" s="10" t="s">
        <v>14</v>
      </c>
      <c r="K23" s="10">
        <v>120</v>
      </c>
      <c r="L23" s="10" t="s">
        <v>14</v>
      </c>
      <c r="M23" s="10">
        <v>250</v>
      </c>
      <c r="N23" s="10" t="s">
        <v>14</v>
      </c>
      <c r="O23" s="10" t="s">
        <v>14</v>
      </c>
      <c r="P23" s="10">
        <v>3</v>
      </c>
      <c r="Q23" s="10" t="s">
        <v>14</v>
      </c>
      <c r="R23" s="10">
        <v>300</v>
      </c>
      <c r="S23" s="10" t="s">
        <v>14</v>
      </c>
      <c r="T23" s="10" t="s">
        <v>14</v>
      </c>
      <c r="U23" s="17">
        <f t="shared" si="0"/>
        <v>673</v>
      </c>
      <c r="V23" s="78">
        <v>64.650000000000006</v>
      </c>
      <c r="W23" s="26">
        <f t="shared" si="1"/>
        <v>43509.450000000004</v>
      </c>
      <c r="X23" s="142"/>
    </row>
    <row r="24" spans="1:24" ht="114" customHeight="1" x14ac:dyDescent="0.35">
      <c r="A24" s="174"/>
      <c r="B24" s="174"/>
      <c r="C24" s="63">
        <v>21</v>
      </c>
      <c r="D24" s="63" t="s">
        <v>152</v>
      </c>
      <c r="E24" s="24" t="s">
        <v>121</v>
      </c>
      <c r="F24" s="16" t="s">
        <v>30</v>
      </c>
      <c r="G24" s="10" t="s">
        <v>38</v>
      </c>
      <c r="H24" s="31" t="s">
        <v>12</v>
      </c>
      <c r="I24" s="8" t="s">
        <v>13</v>
      </c>
      <c r="J24" s="10" t="s">
        <v>14</v>
      </c>
      <c r="K24" s="8">
        <v>100</v>
      </c>
      <c r="L24" s="10" t="s">
        <v>14</v>
      </c>
      <c r="M24" s="10">
        <v>200</v>
      </c>
      <c r="N24" s="10">
        <v>200</v>
      </c>
      <c r="O24" s="10" t="s">
        <v>14</v>
      </c>
      <c r="P24" s="10" t="s">
        <v>14</v>
      </c>
      <c r="Q24" s="10" t="s">
        <v>14</v>
      </c>
      <c r="R24" s="10">
        <v>300</v>
      </c>
      <c r="S24" s="10" t="s">
        <v>14</v>
      </c>
      <c r="T24" s="10" t="s">
        <v>14</v>
      </c>
      <c r="U24" s="17">
        <f t="shared" si="0"/>
        <v>800</v>
      </c>
      <c r="V24" s="78">
        <v>64.650000000000006</v>
      </c>
      <c r="W24" s="26">
        <f t="shared" si="1"/>
        <v>51720.000000000007</v>
      </c>
      <c r="X24" s="141"/>
    </row>
    <row r="25" spans="1:24" ht="72.5" x14ac:dyDescent="0.35">
      <c r="A25" s="84">
        <v>7</v>
      </c>
      <c r="B25" s="84" t="s">
        <v>157</v>
      </c>
      <c r="C25" s="83">
        <v>22</v>
      </c>
      <c r="D25" s="83" t="s">
        <v>152</v>
      </c>
      <c r="E25" s="44" t="s">
        <v>45</v>
      </c>
      <c r="F25" s="39" t="s">
        <v>46</v>
      </c>
      <c r="G25" s="45" t="s">
        <v>47</v>
      </c>
      <c r="H25" s="46" t="s">
        <v>44</v>
      </c>
      <c r="I25" s="36" t="s">
        <v>48</v>
      </c>
      <c r="J25" s="39" t="s">
        <v>14</v>
      </c>
      <c r="K25" s="39">
        <v>20</v>
      </c>
      <c r="L25" s="39" t="s">
        <v>14</v>
      </c>
      <c r="M25" s="39">
        <v>25</v>
      </c>
      <c r="N25" s="39">
        <v>20</v>
      </c>
      <c r="O25" s="39" t="s">
        <v>14</v>
      </c>
      <c r="P25" s="39" t="s">
        <v>14</v>
      </c>
      <c r="Q25" s="39" t="s">
        <v>14</v>
      </c>
      <c r="R25" s="39">
        <v>30</v>
      </c>
      <c r="S25" s="39" t="s">
        <v>14</v>
      </c>
      <c r="T25" s="39" t="s">
        <v>14</v>
      </c>
      <c r="U25" s="41">
        <f t="shared" si="0"/>
        <v>95</v>
      </c>
      <c r="V25" s="77">
        <v>526.30999999999995</v>
      </c>
      <c r="W25" s="42">
        <f t="shared" si="1"/>
        <v>49999.45</v>
      </c>
      <c r="X25" s="43">
        <f>W25</f>
        <v>49999.45</v>
      </c>
    </row>
    <row r="26" spans="1:24" ht="188.5" x14ac:dyDescent="0.35">
      <c r="A26" s="174">
        <v>8</v>
      </c>
      <c r="B26" s="174" t="s">
        <v>158</v>
      </c>
      <c r="C26" s="63">
        <v>23</v>
      </c>
      <c r="D26" s="63" t="s">
        <v>159</v>
      </c>
      <c r="E26" s="22" t="s">
        <v>64</v>
      </c>
      <c r="F26" s="10" t="s">
        <v>65</v>
      </c>
      <c r="G26" s="10">
        <v>33367002</v>
      </c>
      <c r="H26" s="31" t="s">
        <v>12</v>
      </c>
      <c r="I26" s="8">
        <v>3336733</v>
      </c>
      <c r="J26" s="10" t="s">
        <v>14</v>
      </c>
      <c r="K26" s="10" t="s">
        <v>14</v>
      </c>
      <c r="L26" s="13" t="s">
        <v>14</v>
      </c>
      <c r="M26" s="10" t="s">
        <v>14</v>
      </c>
      <c r="N26" s="13">
        <v>1000</v>
      </c>
      <c r="O26" s="13">
        <v>1900</v>
      </c>
      <c r="P26" s="10" t="s">
        <v>14</v>
      </c>
      <c r="Q26" s="13">
        <v>750</v>
      </c>
      <c r="R26" s="13">
        <v>800</v>
      </c>
      <c r="S26" s="10" t="s">
        <v>14</v>
      </c>
      <c r="T26" s="10" t="s">
        <v>14</v>
      </c>
      <c r="U26" s="17">
        <f t="shared" si="0"/>
        <v>4450</v>
      </c>
      <c r="V26" s="78">
        <v>166.67</v>
      </c>
      <c r="W26" s="26">
        <f t="shared" si="1"/>
        <v>741681.5</v>
      </c>
      <c r="X26" s="140">
        <f>SUM(W26:W27)</f>
        <v>762998.75</v>
      </c>
    </row>
    <row r="27" spans="1:24" ht="19.5" customHeight="1" x14ac:dyDescent="0.35">
      <c r="A27" s="174"/>
      <c r="B27" s="174"/>
      <c r="C27" s="63">
        <v>24</v>
      </c>
      <c r="D27" s="63" t="s">
        <v>159</v>
      </c>
      <c r="E27" s="22" t="s">
        <v>66</v>
      </c>
      <c r="F27" s="10" t="s">
        <v>65</v>
      </c>
      <c r="G27" s="31" t="s">
        <v>108</v>
      </c>
      <c r="H27" s="31" t="s">
        <v>12</v>
      </c>
      <c r="I27" s="8" t="s">
        <v>13</v>
      </c>
      <c r="J27" s="10" t="s">
        <v>14</v>
      </c>
      <c r="K27" s="10" t="s">
        <v>14</v>
      </c>
      <c r="L27" s="18" t="s">
        <v>14</v>
      </c>
      <c r="M27" s="10" t="s">
        <v>14</v>
      </c>
      <c r="N27" s="19">
        <v>40</v>
      </c>
      <c r="O27" s="13">
        <v>35</v>
      </c>
      <c r="P27" s="10" t="s">
        <v>14</v>
      </c>
      <c r="Q27" s="18" t="s">
        <v>14</v>
      </c>
      <c r="R27" s="13">
        <v>1000</v>
      </c>
      <c r="S27" s="10" t="s">
        <v>14</v>
      </c>
      <c r="T27" s="10" t="s">
        <v>14</v>
      </c>
      <c r="U27" s="17">
        <f t="shared" si="0"/>
        <v>1075</v>
      </c>
      <c r="V27" s="78">
        <v>19.829999999999998</v>
      </c>
      <c r="W27" s="26">
        <f t="shared" si="1"/>
        <v>21317.249999999996</v>
      </c>
      <c r="X27" s="141"/>
    </row>
    <row r="28" spans="1:24" ht="58" x14ac:dyDescent="0.35">
      <c r="A28" s="84">
        <v>9</v>
      </c>
      <c r="B28" s="84" t="s">
        <v>153</v>
      </c>
      <c r="C28" s="83">
        <v>25</v>
      </c>
      <c r="D28" s="83" t="s">
        <v>152</v>
      </c>
      <c r="E28" s="44" t="s">
        <v>67</v>
      </c>
      <c r="F28" s="53" t="s">
        <v>68</v>
      </c>
      <c r="G28" s="39" t="s">
        <v>69</v>
      </c>
      <c r="H28" s="46" t="s">
        <v>114</v>
      </c>
      <c r="I28" s="36" t="s">
        <v>90</v>
      </c>
      <c r="J28" s="39" t="s">
        <v>14</v>
      </c>
      <c r="K28" s="39" t="s">
        <v>14</v>
      </c>
      <c r="L28" s="54" t="s">
        <v>14</v>
      </c>
      <c r="M28" s="39" t="s">
        <v>14</v>
      </c>
      <c r="N28" s="54" t="s">
        <v>14</v>
      </c>
      <c r="O28" s="49" t="s">
        <v>14</v>
      </c>
      <c r="P28" s="39" t="s">
        <v>14</v>
      </c>
      <c r="Q28" s="54" t="s">
        <v>14</v>
      </c>
      <c r="R28" s="49">
        <v>20</v>
      </c>
      <c r="S28" s="39" t="s">
        <v>14</v>
      </c>
      <c r="T28" s="39" t="s">
        <v>14</v>
      </c>
      <c r="U28" s="41">
        <f t="shared" si="0"/>
        <v>20</v>
      </c>
      <c r="V28" s="77">
        <v>1150</v>
      </c>
      <c r="W28" s="42">
        <f t="shared" si="1"/>
        <v>23000</v>
      </c>
      <c r="X28" s="43">
        <f>W28</f>
        <v>23000</v>
      </c>
    </row>
    <row r="29" spans="1:24" ht="29" x14ac:dyDescent="0.35">
      <c r="A29" s="174">
        <v>10</v>
      </c>
      <c r="B29" s="174" t="s">
        <v>157</v>
      </c>
      <c r="C29" s="63">
        <v>26</v>
      </c>
      <c r="D29" s="63" t="s">
        <v>152</v>
      </c>
      <c r="E29" s="22" t="s">
        <v>70</v>
      </c>
      <c r="F29" s="29" t="s">
        <v>68</v>
      </c>
      <c r="G29" s="32" t="s">
        <v>120</v>
      </c>
      <c r="H29" s="31" t="s">
        <v>12</v>
      </c>
      <c r="I29" s="8" t="s">
        <v>13</v>
      </c>
      <c r="J29" s="10" t="s">
        <v>14</v>
      </c>
      <c r="K29" s="10" t="s">
        <v>14</v>
      </c>
      <c r="L29" s="18" t="s">
        <v>14</v>
      </c>
      <c r="M29" s="10" t="s">
        <v>14</v>
      </c>
      <c r="N29" s="18" t="s">
        <v>14</v>
      </c>
      <c r="O29" s="13" t="s">
        <v>14</v>
      </c>
      <c r="P29" s="10" t="s">
        <v>14</v>
      </c>
      <c r="Q29" s="18" t="s">
        <v>14</v>
      </c>
      <c r="R29" s="13">
        <v>100</v>
      </c>
      <c r="S29" s="10" t="s">
        <v>14</v>
      </c>
      <c r="T29" s="10" t="s">
        <v>14</v>
      </c>
      <c r="U29" s="17">
        <f t="shared" si="0"/>
        <v>100</v>
      </c>
      <c r="V29" s="78">
        <v>550</v>
      </c>
      <c r="W29" s="26">
        <f t="shared" si="1"/>
        <v>55000</v>
      </c>
      <c r="X29" s="140">
        <f>SUM(W29:W31)</f>
        <v>339999.6</v>
      </c>
    </row>
    <row r="30" spans="1:24" ht="15" customHeight="1" x14ac:dyDescent="0.35">
      <c r="A30" s="174"/>
      <c r="B30" s="174"/>
      <c r="C30" s="63">
        <v>27</v>
      </c>
      <c r="D30" s="63" t="s">
        <v>152</v>
      </c>
      <c r="E30" s="22" t="s">
        <v>71</v>
      </c>
      <c r="F30" s="10" t="s">
        <v>72</v>
      </c>
      <c r="G30" s="10" t="s">
        <v>73</v>
      </c>
      <c r="H30" s="31" t="s">
        <v>12</v>
      </c>
      <c r="I30" s="8" t="s">
        <v>13</v>
      </c>
      <c r="J30" s="10" t="s">
        <v>14</v>
      </c>
      <c r="K30" s="10" t="s">
        <v>14</v>
      </c>
      <c r="L30" s="18" t="s">
        <v>14</v>
      </c>
      <c r="M30" s="10" t="s">
        <v>14</v>
      </c>
      <c r="N30" s="13">
        <v>40</v>
      </c>
      <c r="O30" s="13" t="s">
        <v>14</v>
      </c>
      <c r="P30" s="10" t="s">
        <v>14</v>
      </c>
      <c r="Q30" s="18" t="s">
        <v>14</v>
      </c>
      <c r="R30" s="13">
        <v>20</v>
      </c>
      <c r="S30" s="10" t="s">
        <v>14</v>
      </c>
      <c r="T30" s="10" t="s">
        <v>14</v>
      </c>
      <c r="U30" s="17">
        <f t="shared" si="0"/>
        <v>60</v>
      </c>
      <c r="V30" s="78">
        <v>376.66</v>
      </c>
      <c r="W30" s="26">
        <f t="shared" si="1"/>
        <v>22599.600000000002</v>
      </c>
      <c r="X30" s="142"/>
    </row>
    <row r="31" spans="1:24" ht="15" customHeight="1" x14ac:dyDescent="0.35">
      <c r="A31" s="174"/>
      <c r="B31" s="174"/>
      <c r="C31" s="63">
        <v>28</v>
      </c>
      <c r="D31" s="63" t="s">
        <v>152</v>
      </c>
      <c r="E31" s="22" t="s">
        <v>111</v>
      </c>
      <c r="F31" s="10" t="s">
        <v>72</v>
      </c>
      <c r="G31" s="10" t="s">
        <v>73</v>
      </c>
      <c r="H31" s="31" t="s">
        <v>12</v>
      </c>
      <c r="I31" s="8" t="s">
        <v>13</v>
      </c>
      <c r="J31" s="10" t="s">
        <v>14</v>
      </c>
      <c r="K31" s="10" t="s">
        <v>14</v>
      </c>
      <c r="L31" s="18" t="s">
        <v>14</v>
      </c>
      <c r="M31" s="10" t="s">
        <v>14</v>
      </c>
      <c r="N31" s="13" t="s">
        <v>14</v>
      </c>
      <c r="O31" s="13">
        <v>20</v>
      </c>
      <c r="P31" s="10" t="s">
        <v>14</v>
      </c>
      <c r="Q31" s="18" t="s">
        <v>14</v>
      </c>
      <c r="R31" s="13">
        <v>800</v>
      </c>
      <c r="S31" s="10" t="s">
        <v>14</v>
      </c>
      <c r="T31" s="10" t="s">
        <v>14</v>
      </c>
      <c r="U31" s="17">
        <f t="shared" si="0"/>
        <v>820</v>
      </c>
      <c r="V31" s="78">
        <v>320</v>
      </c>
      <c r="W31" s="26">
        <f t="shared" si="1"/>
        <v>262400</v>
      </c>
      <c r="X31" s="141"/>
    </row>
    <row r="32" spans="1:24" ht="29" x14ac:dyDescent="0.35">
      <c r="A32" s="173">
        <v>11</v>
      </c>
      <c r="B32" s="173" t="s">
        <v>160</v>
      </c>
      <c r="C32" s="83">
        <v>29</v>
      </c>
      <c r="D32" s="83" t="s">
        <v>161</v>
      </c>
      <c r="E32" s="44" t="s">
        <v>74</v>
      </c>
      <c r="F32" s="39" t="s">
        <v>65</v>
      </c>
      <c r="G32" s="39" t="s">
        <v>75</v>
      </c>
      <c r="H32" s="46" t="s">
        <v>141</v>
      </c>
      <c r="I32" s="36" t="s">
        <v>13</v>
      </c>
      <c r="J32" s="39" t="s">
        <v>14</v>
      </c>
      <c r="K32" s="39" t="s">
        <v>14</v>
      </c>
      <c r="L32" s="54" t="s">
        <v>14</v>
      </c>
      <c r="M32" s="39" t="s">
        <v>14</v>
      </c>
      <c r="N32" s="49">
        <v>200</v>
      </c>
      <c r="O32" s="49" t="s">
        <v>14</v>
      </c>
      <c r="P32" s="39" t="s">
        <v>14</v>
      </c>
      <c r="Q32" s="54" t="s">
        <v>14</v>
      </c>
      <c r="R32" s="49">
        <v>60</v>
      </c>
      <c r="S32" s="39" t="s">
        <v>14</v>
      </c>
      <c r="T32" s="39" t="s">
        <v>14</v>
      </c>
      <c r="U32" s="41">
        <f t="shared" si="0"/>
        <v>260</v>
      </c>
      <c r="V32" s="77">
        <v>37.51</v>
      </c>
      <c r="W32" s="42">
        <f t="shared" si="1"/>
        <v>9752.6</v>
      </c>
      <c r="X32" s="137">
        <f>SUM(W32:W33)</f>
        <v>9999.98</v>
      </c>
    </row>
    <row r="33" spans="1:24" ht="43.5" x14ac:dyDescent="0.35">
      <c r="A33" s="173"/>
      <c r="B33" s="173"/>
      <c r="C33" s="83">
        <v>30</v>
      </c>
      <c r="D33" s="83" t="s">
        <v>161</v>
      </c>
      <c r="E33" s="44" t="s">
        <v>76</v>
      </c>
      <c r="F33" s="39" t="s">
        <v>65</v>
      </c>
      <c r="G33" s="39" t="s">
        <v>75</v>
      </c>
      <c r="H33" s="46" t="s">
        <v>44</v>
      </c>
      <c r="I33" s="36" t="s">
        <v>13</v>
      </c>
      <c r="J33" s="39" t="s">
        <v>14</v>
      </c>
      <c r="K33" s="39" t="s">
        <v>14</v>
      </c>
      <c r="L33" s="54" t="s">
        <v>14</v>
      </c>
      <c r="M33" s="39" t="s">
        <v>14</v>
      </c>
      <c r="N33" s="49">
        <v>10</v>
      </c>
      <c r="O33" s="49" t="s">
        <v>14</v>
      </c>
      <c r="P33" s="39" t="s">
        <v>14</v>
      </c>
      <c r="Q33" s="54" t="s">
        <v>14</v>
      </c>
      <c r="R33" s="36">
        <v>4</v>
      </c>
      <c r="S33" s="39" t="s">
        <v>14</v>
      </c>
      <c r="T33" s="39" t="s">
        <v>14</v>
      </c>
      <c r="U33" s="41">
        <f t="shared" si="0"/>
        <v>14</v>
      </c>
      <c r="V33" s="77">
        <v>17.670000000000002</v>
      </c>
      <c r="W33" s="42">
        <f t="shared" si="1"/>
        <v>247.38000000000002</v>
      </c>
      <c r="X33" s="139"/>
    </row>
    <row r="34" spans="1:24" ht="58" x14ac:dyDescent="0.35">
      <c r="A34" s="85">
        <v>12</v>
      </c>
      <c r="B34" s="85" t="s">
        <v>162</v>
      </c>
      <c r="C34" s="63">
        <v>31</v>
      </c>
      <c r="D34" s="63" t="s">
        <v>163</v>
      </c>
      <c r="E34" s="22" t="s">
        <v>41</v>
      </c>
      <c r="F34" s="10" t="s">
        <v>42</v>
      </c>
      <c r="G34" s="10" t="s">
        <v>43</v>
      </c>
      <c r="H34" s="31" t="s">
        <v>44</v>
      </c>
      <c r="I34" s="8" t="s">
        <v>13</v>
      </c>
      <c r="J34" s="10" t="s">
        <v>14</v>
      </c>
      <c r="K34" s="8">
        <v>400</v>
      </c>
      <c r="L34" s="10" t="s">
        <v>14</v>
      </c>
      <c r="M34" s="10">
        <v>1000</v>
      </c>
      <c r="N34" s="10" t="s">
        <v>14</v>
      </c>
      <c r="O34" s="10" t="s">
        <v>14</v>
      </c>
      <c r="P34" s="10" t="s">
        <v>14</v>
      </c>
      <c r="Q34" s="10" t="s">
        <v>14</v>
      </c>
      <c r="R34" s="10">
        <v>100</v>
      </c>
      <c r="S34" s="10">
        <v>20</v>
      </c>
      <c r="T34" s="10">
        <v>120</v>
      </c>
      <c r="U34" s="17">
        <f t="shared" si="0"/>
        <v>1640</v>
      </c>
      <c r="V34" s="78">
        <v>25.9</v>
      </c>
      <c r="W34" s="26">
        <f t="shared" si="1"/>
        <v>42476</v>
      </c>
      <c r="X34" s="47">
        <f>W34</f>
        <v>42476</v>
      </c>
    </row>
    <row r="35" spans="1:24" ht="145" x14ac:dyDescent="0.35">
      <c r="A35" s="173">
        <v>13</v>
      </c>
      <c r="B35" s="173" t="s">
        <v>164</v>
      </c>
      <c r="C35" s="83">
        <v>32</v>
      </c>
      <c r="D35" s="83" t="s">
        <v>165</v>
      </c>
      <c r="E35" s="44" t="s">
        <v>49</v>
      </c>
      <c r="F35" s="39" t="s">
        <v>18</v>
      </c>
      <c r="G35" s="39" t="s">
        <v>50</v>
      </c>
      <c r="H35" s="46" t="s">
        <v>12</v>
      </c>
      <c r="I35" s="36" t="s">
        <v>13</v>
      </c>
      <c r="J35" s="39" t="s">
        <v>14</v>
      </c>
      <c r="K35" s="39" t="s">
        <v>14</v>
      </c>
      <c r="L35" s="39" t="s">
        <v>14</v>
      </c>
      <c r="M35" s="39" t="s">
        <v>14</v>
      </c>
      <c r="N35" s="39">
        <v>20</v>
      </c>
      <c r="O35" s="39">
        <v>1400</v>
      </c>
      <c r="P35" s="39" t="s">
        <v>14</v>
      </c>
      <c r="Q35" s="39">
        <v>100</v>
      </c>
      <c r="R35" s="39" t="s">
        <v>14</v>
      </c>
      <c r="S35" s="39" t="s">
        <v>14</v>
      </c>
      <c r="T35" s="39" t="s">
        <v>14</v>
      </c>
      <c r="U35" s="41">
        <f t="shared" si="0"/>
        <v>1520</v>
      </c>
      <c r="V35" s="77">
        <v>127.5</v>
      </c>
      <c r="W35" s="42">
        <f t="shared" si="1"/>
        <v>193800</v>
      </c>
      <c r="X35" s="137">
        <f>SUM(W35:W38)</f>
        <v>393000</v>
      </c>
    </row>
    <row r="36" spans="1:24" ht="188.5" x14ac:dyDescent="0.35">
      <c r="A36" s="173"/>
      <c r="B36" s="173"/>
      <c r="C36" s="83">
        <v>33</v>
      </c>
      <c r="D36" s="83" t="s">
        <v>165</v>
      </c>
      <c r="E36" s="44" t="s">
        <v>51</v>
      </c>
      <c r="F36" s="39" t="s">
        <v>18</v>
      </c>
      <c r="G36" s="55" t="s">
        <v>50</v>
      </c>
      <c r="H36" s="46" t="s">
        <v>12</v>
      </c>
      <c r="I36" s="36" t="s">
        <v>13</v>
      </c>
      <c r="J36" s="39" t="s">
        <v>14</v>
      </c>
      <c r="K36" s="39" t="s">
        <v>14</v>
      </c>
      <c r="L36" s="39" t="s">
        <v>14</v>
      </c>
      <c r="M36" s="39" t="s">
        <v>14</v>
      </c>
      <c r="N36" s="39" t="s">
        <v>14</v>
      </c>
      <c r="O36" s="39">
        <v>300</v>
      </c>
      <c r="P36" s="39" t="s">
        <v>14</v>
      </c>
      <c r="Q36" s="39">
        <v>200</v>
      </c>
      <c r="R36" s="39" t="s">
        <v>14</v>
      </c>
      <c r="S36" s="39" t="s">
        <v>14</v>
      </c>
      <c r="T36" s="39" t="s">
        <v>14</v>
      </c>
      <c r="U36" s="41">
        <f t="shared" si="0"/>
        <v>500</v>
      </c>
      <c r="V36" s="77">
        <v>131</v>
      </c>
      <c r="W36" s="42">
        <f t="shared" si="1"/>
        <v>65500</v>
      </c>
      <c r="X36" s="138"/>
    </row>
    <row r="37" spans="1:24" ht="43.5" x14ac:dyDescent="0.35">
      <c r="A37" s="173"/>
      <c r="B37" s="173"/>
      <c r="C37" s="83">
        <v>34</v>
      </c>
      <c r="D37" s="83" t="s">
        <v>166</v>
      </c>
      <c r="E37" s="44" t="s">
        <v>54</v>
      </c>
      <c r="F37" s="39" t="s">
        <v>18</v>
      </c>
      <c r="G37" s="39" t="s">
        <v>53</v>
      </c>
      <c r="H37" s="46" t="s">
        <v>21</v>
      </c>
      <c r="I37" s="36" t="s">
        <v>13</v>
      </c>
      <c r="J37" s="39" t="s">
        <v>14</v>
      </c>
      <c r="K37" s="39" t="s">
        <v>14</v>
      </c>
      <c r="L37" s="39" t="s">
        <v>14</v>
      </c>
      <c r="M37" s="39" t="s">
        <v>14</v>
      </c>
      <c r="N37" s="39">
        <v>16</v>
      </c>
      <c r="O37" s="39">
        <v>11</v>
      </c>
      <c r="P37" s="39" t="s">
        <v>14</v>
      </c>
      <c r="Q37" s="39">
        <v>1</v>
      </c>
      <c r="R37" s="39" t="s">
        <v>14</v>
      </c>
      <c r="S37" s="39" t="s">
        <v>14</v>
      </c>
      <c r="T37" s="39" t="s">
        <v>14</v>
      </c>
      <c r="U37" s="41">
        <f t="shared" si="0"/>
        <v>28</v>
      </c>
      <c r="V37" s="77">
        <v>3800</v>
      </c>
      <c r="W37" s="42">
        <f t="shared" si="1"/>
        <v>106400</v>
      </c>
      <c r="X37" s="138"/>
    </row>
    <row r="38" spans="1:24" ht="87" x14ac:dyDescent="0.35">
      <c r="A38" s="173"/>
      <c r="B38" s="173"/>
      <c r="C38" s="83">
        <v>35</v>
      </c>
      <c r="D38" s="83" t="s">
        <v>166</v>
      </c>
      <c r="E38" s="70" t="s">
        <v>52</v>
      </c>
      <c r="F38" s="39" t="s">
        <v>18</v>
      </c>
      <c r="G38" s="39" t="s">
        <v>53</v>
      </c>
      <c r="H38" s="46" t="s">
        <v>44</v>
      </c>
      <c r="I38" s="36" t="s">
        <v>13</v>
      </c>
      <c r="J38" s="39" t="s">
        <v>14</v>
      </c>
      <c r="K38" s="39" t="s">
        <v>14</v>
      </c>
      <c r="L38" s="39" t="s">
        <v>14</v>
      </c>
      <c r="M38" s="39" t="s">
        <v>14</v>
      </c>
      <c r="N38" s="39">
        <v>5</v>
      </c>
      <c r="O38" s="39">
        <v>27</v>
      </c>
      <c r="P38" s="39" t="s">
        <v>14</v>
      </c>
      <c r="Q38" s="39">
        <v>10</v>
      </c>
      <c r="R38" s="39" t="s">
        <v>14</v>
      </c>
      <c r="S38" s="39" t="s">
        <v>14</v>
      </c>
      <c r="T38" s="39" t="s">
        <v>14</v>
      </c>
      <c r="U38" s="41">
        <f t="shared" si="0"/>
        <v>42</v>
      </c>
      <c r="V38" s="77">
        <v>650</v>
      </c>
      <c r="W38" s="42">
        <f t="shared" si="1"/>
        <v>27300</v>
      </c>
      <c r="X38" s="139"/>
    </row>
    <row r="39" spans="1:24" ht="116" x14ac:dyDescent="0.35">
      <c r="A39" s="174">
        <v>14</v>
      </c>
      <c r="B39" s="174" t="s">
        <v>153</v>
      </c>
      <c r="C39" s="63">
        <v>36</v>
      </c>
      <c r="D39" s="63" t="s">
        <v>152</v>
      </c>
      <c r="E39" s="22" t="s">
        <v>55</v>
      </c>
      <c r="F39" s="10" t="s">
        <v>42</v>
      </c>
      <c r="G39" s="28" t="s">
        <v>56</v>
      </c>
      <c r="H39" s="31" t="s">
        <v>115</v>
      </c>
      <c r="I39" s="8" t="s">
        <v>13</v>
      </c>
      <c r="J39" s="10" t="s">
        <v>14</v>
      </c>
      <c r="K39" s="10" t="s">
        <v>14</v>
      </c>
      <c r="L39" s="10" t="s">
        <v>14</v>
      </c>
      <c r="M39" s="10" t="s">
        <v>14</v>
      </c>
      <c r="N39" s="10">
        <v>80</v>
      </c>
      <c r="O39" s="10">
        <v>500</v>
      </c>
      <c r="P39" s="10" t="s">
        <v>14</v>
      </c>
      <c r="Q39" s="10" t="s">
        <v>14</v>
      </c>
      <c r="R39" s="10" t="s">
        <v>14</v>
      </c>
      <c r="S39" s="10" t="s">
        <v>14</v>
      </c>
      <c r="T39" s="10" t="s">
        <v>14</v>
      </c>
      <c r="U39" s="17">
        <f t="shared" si="0"/>
        <v>580</v>
      </c>
      <c r="V39" s="78">
        <v>131.41999999999999</v>
      </c>
      <c r="W39" s="26">
        <f t="shared" si="1"/>
        <v>76223.599999999991</v>
      </c>
      <c r="X39" s="140">
        <f>SUM(W39:W40)</f>
        <v>77989.999999999985</v>
      </c>
    </row>
    <row r="40" spans="1:24" ht="19.899999999999999" customHeight="1" x14ac:dyDescent="0.35">
      <c r="A40" s="174"/>
      <c r="B40" s="174"/>
      <c r="C40" s="63">
        <v>37</v>
      </c>
      <c r="D40" s="63" t="s">
        <v>152</v>
      </c>
      <c r="E40" s="22" t="s">
        <v>57</v>
      </c>
      <c r="F40" s="10" t="s">
        <v>58</v>
      </c>
      <c r="G40" s="62" t="s">
        <v>125</v>
      </c>
      <c r="H40" s="31" t="s">
        <v>12</v>
      </c>
      <c r="I40" s="8" t="s">
        <v>59</v>
      </c>
      <c r="J40" s="10" t="s">
        <v>14</v>
      </c>
      <c r="K40" s="10" t="s">
        <v>14</v>
      </c>
      <c r="L40" s="10" t="s">
        <v>14</v>
      </c>
      <c r="M40" s="10" t="s">
        <v>14</v>
      </c>
      <c r="N40" s="10">
        <v>80</v>
      </c>
      <c r="O40" s="10">
        <v>150</v>
      </c>
      <c r="P40" s="10" t="s">
        <v>14</v>
      </c>
      <c r="Q40" s="10" t="s">
        <v>14</v>
      </c>
      <c r="R40" s="10" t="s">
        <v>14</v>
      </c>
      <c r="S40" s="10" t="s">
        <v>14</v>
      </c>
      <c r="T40" s="10" t="s">
        <v>14</v>
      </c>
      <c r="U40" s="17">
        <f t="shared" si="0"/>
        <v>230</v>
      </c>
      <c r="V40" s="78">
        <v>7.68</v>
      </c>
      <c r="W40" s="26">
        <f t="shared" si="1"/>
        <v>1766.3999999999999</v>
      </c>
      <c r="X40" s="141"/>
    </row>
    <row r="41" spans="1:24" ht="15" customHeight="1" x14ac:dyDescent="0.35">
      <c r="A41" s="173">
        <v>15</v>
      </c>
      <c r="B41" s="173" t="s">
        <v>147</v>
      </c>
      <c r="C41" s="83">
        <v>38</v>
      </c>
      <c r="D41" s="83" t="s">
        <v>149</v>
      </c>
      <c r="E41" s="44" t="s">
        <v>60</v>
      </c>
      <c r="F41" s="39" t="s">
        <v>10</v>
      </c>
      <c r="G41" s="65" t="s">
        <v>86</v>
      </c>
      <c r="H41" s="46" t="s">
        <v>12</v>
      </c>
      <c r="I41" s="36" t="s">
        <v>13</v>
      </c>
      <c r="J41" s="39" t="s">
        <v>14</v>
      </c>
      <c r="K41" s="39" t="s">
        <v>14</v>
      </c>
      <c r="L41" s="39" t="s">
        <v>14</v>
      </c>
      <c r="M41" s="39" t="s">
        <v>14</v>
      </c>
      <c r="N41" s="39" t="s">
        <v>14</v>
      </c>
      <c r="O41" s="39">
        <v>30</v>
      </c>
      <c r="P41" s="39" t="s">
        <v>14</v>
      </c>
      <c r="Q41" s="39" t="s">
        <v>14</v>
      </c>
      <c r="R41" s="39" t="s">
        <v>14</v>
      </c>
      <c r="S41" s="39" t="s">
        <v>14</v>
      </c>
      <c r="T41" s="39" t="s">
        <v>14</v>
      </c>
      <c r="U41" s="41">
        <f t="shared" si="0"/>
        <v>30</v>
      </c>
      <c r="V41" s="77">
        <v>220</v>
      </c>
      <c r="W41" s="42">
        <f t="shared" si="1"/>
        <v>6600</v>
      </c>
      <c r="X41" s="137">
        <f>SUM(W41:W45)</f>
        <v>44780</v>
      </c>
    </row>
    <row r="42" spans="1:24" ht="72.5" x14ac:dyDescent="0.35">
      <c r="A42" s="173"/>
      <c r="B42" s="173"/>
      <c r="C42" s="83">
        <v>39</v>
      </c>
      <c r="D42" s="83" t="s">
        <v>149</v>
      </c>
      <c r="E42" s="44" t="s">
        <v>61</v>
      </c>
      <c r="F42" s="39" t="s">
        <v>42</v>
      </c>
      <c r="G42" s="45" t="s">
        <v>87</v>
      </c>
      <c r="H42" s="46" t="s">
        <v>12</v>
      </c>
      <c r="I42" s="36" t="s">
        <v>13</v>
      </c>
      <c r="J42" s="39" t="s">
        <v>14</v>
      </c>
      <c r="K42" s="39" t="s">
        <v>14</v>
      </c>
      <c r="L42" s="39" t="s">
        <v>14</v>
      </c>
      <c r="M42" s="39" t="s">
        <v>14</v>
      </c>
      <c r="N42" s="39">
        <v>10</v>
      </c>
      <c r="O42" s="39">
        <v>20</v>
      </c>
      <c r="P42" s="39" t="s">
        <v>14</v>
      </c>
      <c r="Q42" s="39" t="s">
        <v>14</v>
      </c>
      <c r="R42" s="39" t="s">
        <v>14</v>
      </c>
      <c r="S42" s="39" t="s">
        <v>14</v>
      </c>
      <c r="T42" s="39" t="s">
        <v>14</v>
      </c>
      <c r="U42" s="41">
        <f t="shared" si="0"/>
        <v>30</v>
      </c>
      <c r="V42" s="77">
        <v>530</v>
      </c>
      <c r="W42" s="42">
        <f t="shared" si="1"/>
        <v>15900</v>
      </c>
      <c r="X42" s="138"/>
    </row>
    <row r="43" spans="1:24" ht="87" x14ac:dyDescent="0.35">
      <c r="A43" s="173"/>
      <c r="B43" s="173"/>
      <c r="C43" s="83">
        <v>40</v>
      </c>
      <c r="D43" s="83" t="s">
        <v>149</v>
      </c>
      <c r="E43" s="44" t="s">
        <v>62</v>
      </c>
      <c r="F43" s="39" t="s">
        <v>42</v>
      </c>
      <c r="G43" s="38" t="s">
        <v>88</v>
      </c>
      <c r="H43" s="46" t="s">
        <v>44</v>
      </c>
      <c r="I43" s="36" t="s">
        <v>13</v>
      </c>
      <c r="J43" s="39" t="s">
        <v>14</v>
      </c>
      <c r="K43" s="39" t="s">
        <v>14</v>
      </c>
      <c r="L43" s="39" t="s">
        <v>14</v>
      </c>
      <c r="M43" s="39" t="s">
        <v>14</v>
      </c>
      <c r="N43" s="39" t="s">
        <v>14</v>
      </c>
      <c r="O43" s="39">
        <v>6</v>
      </c>
      <c r="P43" s="39" t="s">
        <v>14</v>
      </c>
      <c r="Q43" s="39">
        <v>20</v>
      </c>
      <c r="R43" s="39" t="s">
        <v>14</v>
      </c>
      <c r="S43" s="39" t="s">
        <v>14</v>
      </c>
      <c r="T43" s="39" t="s">
        <v>14</v>
      </c>
      <c r="U43" s="41">
        <f t="shared" si="0"/>
        <v>26</v>
      </c>
      <c r="V43" s="77">
        <v>530</v>
      </c>
      <c r="W43" s="42">
        <f t="shared" si="1"/>
        <v>13780</v>
      </c>
      <c r="X43" s="138"/>
    </row>
    <row r="44" spans="1:24" ht="15" customHeight="1" x14ac:dyDescent="0.35">
      <c r="A44" s="173"/>
      <c r="B44" s="173"/>
      <c r="C44" s="83">
        <v>41</v>
      </c>
      <c r="D44" s="83" t="s">
        <v>149</v>
      </c>
      <c r="E44" s="69" t="s">
        <v>89</v>
      </c>
      <c r="F44" s="39" t="s">
        <v>72</v>
      </c>
      <c r="G44" s="45" t="s">
        <v>117</v>
      </c>
      <c r="H44" s="46" t="s">
        <v>44</v>
      </c>
      <c r="I44" s="36" t="s">
        <v>13</v>
      </c>
      <c r="J44" s="39" t="s">
        <v>14</v>
      </c>
      <c r="K44" s="39" t="s">
        <v>14</v>
      </c>
      <c r="L44" s="39" t="s">
        <v>14</v>
      </c>
      <c r="M44" s="39" t="s">
        <v>14</v>
      </c>
      <c r="N44" s="39">
        <v>5</v>
      </c>
      <c r="O44" s="39">
        <v>6</v>
      </c>
      <c r="P44" s="39" t="s">
        <v>14</v>
      </c>
      <c r="Q44" s="39" t="s">
        <v>14</v>
      </c>
      <c r="R44" s="39" t="s">
        <v>14</v>
      </c>
      <c r="S44" s="39" t="s">
        <v>14</v>
      </c>
      <c r="T44" s="39" t="s">
        <v>14</v>
      </c>
      <c r="U44" s="41">
        <f t="shared" si="0"/>
        <v>11</v>
      </c>
      <c r="V44" s="77">
        <v>700</v>
      </c>
      <c r="W44" s="42">
        <f t="shared" si="1"/>
        <v>7700</v>
      </c>
      <c r="X44" s="138"/>
    </row>
    <row r="45" spans="1:24" ht="15" customHeight="1" x14ac:dyDescent="0.35">
      <c r="A45" s="173"/>
      <c r="B45" s="173"/>
      <c r="C45" s="83">
        <v>42</v>
      </c>
      <c r="D45" s="83" t="s">
        <v>149</v>
      </c>
      <c r="E45" s="44" t="s">
        <v>63</v>
      </c>
      <c r="F45" s="39" t="s">
        <v>72</v>
      </c>
      <c r="G45" s="45" t="s">
        <v>117</v>
      </c>
      <c r="H45" s="46" t="s">
        <v>44</v>
      </c>
      <c r="I45" s="36" t="s">
        <v>13</v>
      </c>
      <c r="J45" s="39" t="s">
        <v>14</v>
      </c>
      <c r="K45" s="39" t="s">
        <v>14</v>
      </c>
      <c r="L45" s="39" t="s">
        <v>14</v>
      </c>
      <c r="M45" s="39" t="s">
        <v>14</v>
      </c>
      <c r="N45" s="39" t="s">
        <v>14</v>
      </c>
      <c r="O45" s="39">
        <v>4</v>
      </c>
      <c r="P45" s="39" t="s">
        <v>14</v>
      </c>
      <c r="Q45" s="39" t="s">
        <v>14</v>
      </c>
      <c r="R45" s="39" t="s">
        <v>14</v>
      </c>
      <c r="S45" s="39" t="s">
        <v>14</v>
      </c>
      <c r="T45" s="39" t="s">
        <v>14</v>
      </c>
      <c r="U45" s="41">
        <f t="shared" si="0"/>
        <v>4</v>
      </c>
      <c r="V45" s="77">
        <v>200</v>
      </c>
      <c r="W45" s="42">
        <f t="shared" si="1"/>
        <v>800</v>
      </c>
      <c r="X45" s="139"/>
    </row>
    <row r="46" spans="1:24" ht="58" x14ac:dyDescent="0.35">
      <c r="A46" s="174">
        <v>16</v>
      </c>
      <c r="B46" s="174" t="s">
        <v>153</v>
      </c>
      <c r="C46" s="63">
        <v>43</v>
      </c>
      <c r="D46" s="63" t="s">
        <v>152</v>
      </c>
      <c r="E46" s="24" t="s">
        <v>107</v>
      </c>
      <c r="F46" s="10" t="s">
        <v>18</v>
      </c>
      <c r="G46" s="20" t="s">
        <v>116</v>
      </c>
      <c r="H46" s="31" t="s">
        <v>12</v>
      </c>
      <c r="I46" s="8" t="s">
        <v>13</v>
      </c>
      <c r="J46" s="10" t="s">
        <v>14</v>
      </c>
      <c r="K46" s="10" t="s">
        <v>14</v>
      </c>
      <c r="L46" s="18" t="s">
        <v>14</v>
      </c>
      <c r="M46" s="10">
        <v>500</v>
      </c>
      <c r="N46" s="13">
        <v>100</v>
      </c>
      <c r="O46" s="18" t="s">
        <v>14</v>
      </c>
      <c r="P46" s="10" t="s">
        <v>14</v>
      </c>
      <c r="Q46" s="18" t="s">
        <v>14</v>
      </c>
      <c r="R46" s="8" t="s">
        <v>14</v>
      </c>
      <c r="S46" s="10" t="s">
        <v>14</v>
      </c>
      <c r="T46" s="10" t="s">
        <v>14</v>
      </c>
      <c r="U46" s="17">
        <f t="shared" si="0"/>
        <v>600</v>
      </c>
      <c r="V46" s="78">
        <v>121.83</v>
      </c>
      <c r="W46" s="26">
        <f t="shared" si="1"/>
        <v>73098</v>
      </c>
      <c r="X46" s="140">
        <f>SUM(W46:W47)</f>
        <v>78998</v>
      </c>
    </row>
    <row r="47" spans="1:24" ht="19.899999999999999" customHeight="1" x14ac:dyDescent="0.35">
      <c r="A47" s="174"/>
      <c r="B47" s="174"/>
      <c r="C47" s="63">
        <v>44</v>
      </c>
      <c r="D47" s="63" t="s">
        <v>152</v>
      </c>
      <c r="E47" s="71" t="s">
        <v>81</v>
      </c>
      <c r="F47" s="10" t="s">
        <v>72</v>
      </c>
      <c r="G47" s="20" t="s">
        <v>118</v>
      </c>
      <c r="H47" s="31" t="s">
        <v>44</v>
      </c>
      <c r="I47" s="8" t="s">
        <v>13</v>
      </c>
      <c r="J47" s="10" t="s">
        <v>14</v>
      </c>
      <c r="K47" s="10" t="s">
        <v>14</v>
      </c>
      <c r="L47" s="18" t="s">
        <v>14</v>
      </c>
      <c r="M47" s="10">
        <v>10</v>
      </c>
      <c r="N47" s="18" t="s">
        <v>14</v>
      </c>
      <c r="O47" s="18" t="s">
        <v>14</v>
      </c>
      <c r="P47" s="10" t="s">
        <v>14</v>
      </c>
      <c r="Q47" s="18" t="s">
        <v>14</v>
      </c>
      <c r="R47" s="8" t="s">
        <v>14</v>
      </c>
      <c r="S47" s="10" t="s">
        <v>14</v>
      </c>
      <c r="T47" s="10" t="s">
        <v>14</v>
      </c>
      <c r="U47" s="17">
        <f t="shared" si="0"/>
        <v>10</v>
      </c>
      <c r="V47" s="78">
        <v>590</v>
      </c>
      <c r="W47" s="26">
        <f t="shared" si="1"/>
        <v>5900</v>
      </c>
      <c r="X47" s="141"/>
    </row>
    <row r="48" spans="1:24" ht="29" x14ac:dyDescent="0.35">
      <c r="A48" s="84">
        <v>17</v>
      </c>
      <c r="B48" s="84" t="s">
        <v>167</v>
      </c>
      <c r="C48" s="83">
        <v>45</v>
      </c>
      <c r="D48" s="83" t="s">
        <v>152</v>
      </c>
      <c r="E48" s="70" t="s">
        <v>82</v>
      </c>
      <c r="F48" s="39" t="s">
        <v>83</v>
      </c>
      <c r="G48" s="59" t="s">
        <v>119</v>
      </c>
      <c r="H48" s="46" t="s">
        <v>12</v>
      </c>
      <c r="I48" s="72" t="s">
        <v>92</v>
      </c>
      <c r="J48" s="39" t="s">
        <v>14</v>
      </c>
      <c r="K48" s="39" t="s">
        <v>14</v>
      </c>
      <c r="L48" s="54" t="s">
        <v>14</v>
      </c>
      <c r="M48" s="39">
        <v>30</v>
      </c>
      <c r="N48" s="54" t="s">
        <v>14</v>
      </c>
      <c r="O48" s="54" t="s">
        <v>14</v>
      </c>
      <c r="P48" s="39" t="s">
        <v>14</v>
      </c>
      <c r="Q48" s="54" t="s">
        <v>14</v>
      </c>
      <c r="R48" s="36" t="s">
        <v>14</v>
      </c>
      <c r="S48" s="39" t="s">
        <v>14</v>
      </c>
      <c r="T48" s="39" t="s">
        <v>14</v>
      </c>
      <c r="U48" s="41">
        <f t="shared" si="0"/>
        <v>30</v>
      </c>
      <c r="V48" s="77">
        <v>321</v>
      </c>
      <c r="W48" s="42">
        <f t="shared" si="1"/>
        <v>9630</v>
      </c>
      <c r="X48" s="43">
        <f>W48</f>
        <v>9630</v>
      </c>
    </row>
    <row r="49" spans="1:24" ht="58" x14ac:dyDescent="0.35">
      <c r="A49" s="85">
        <v>18</v>
      </c>
      <c r="B49" s="85" t="s">
        <v>147</v>
      </c>
      <c r="C49" s="63">
        <v>46</v>
      </c>
      <c r="D49" s="63" t="s">
        <v>152</v>
      </c>
      <c r="E49" s="73" t="s">
        <v>122</v>
      </c>
      <c r="F49" s="10" t="s">
        <v>58</v>
      </c>
      <c r="G49" s="74" t="s">
        <v>123</v>
      </c>
      <c r="H49" s="75" t="s">
        <v>124</v>
      </c>
      <c r="I49" s="31" t="s">
        <v>59</v>
      </c>
      <c r="J49" s="10" t="s">
        <v>14</v>
      </c>
      <c r="K49" s="10" t="s">
        <v>14</v>
      </c>
      <c r="L49" s="10" t="s">
        <v>14</v>
      </c>
      <c r="M49" s="10" t="s">
        <v>14</v>
      </c>
      <c r="N49" s="10">
        <v>1000</v>
      </c>
      <c r="O49" s="10">
        <v>3000</v>
      </c>
      <c r="P49" s="10" t="s">
        <v>14</v>
      </c>
      <c r="Q49" s="10" t="s">
        <v>14</v>
      </c>
      <c r="R49" s="10" t="s">
        <v>14</v>
      </c>
      <c r="S49" s="10" t="s">
        <v>14</v>
      </c>
      <c r="T49" s="10" t="s">
        <v>14</v>
      </c>
      <c r="U49" s="17">
        <f t="shared" si="0"/>
        <v>4000</v>
      </c>
      <c r="V49" s="78">
        <v>52.5</v>
      </c>
      <c r="W49" s="26">
        <f t="shared" si="1"/>
        <v>210000</v>
      </c>
      <c r="X49" s="76">
        <f>W49</f>
        <v>210000</v>
      </c>
    </row>
    <row r="50" spans="1:24" ht="43.5" x14ac:dyDescent="0.35">
      <c r="A50" s="84">
        <v>19</v>
      </c>
      <c r="B50" s="84" t="s">
        <v>153</v>
      </c>
      <c r="C50" s="83">
        <v>47</v>
      </c>
      <c r="D50" s="83" t="s">
        <v>152</v>
      </c>
      <c r="E50" s="52" t="s">
        <v>84</v>
      </c>
      <c r="F50" s="39" t="s">
        <v>85</v>
      </c>
      <c r="G50" s="46" t="s">
        <v>109</v>
      </c>
      <c r="H50" s="46" t="s">
        <v>12</v>
      </c>
      <c r="I50" s="36" t="s">
        <v>13</v>
      </c>
      <c r="J50" s="39" t="s">
        <v>14</v>
      </c>
      <c r="K50" s="39" t="s">
        <v>14</v>
      </c>
      <c r="L50" s="54" t="s">
        <v>14</v>
      </c>
      <c r="M50" s="39">
        <v>300</v>
      </c>
      <c r="N50" s="54" t="s">
        <v>14</v>
      </c>
      <c r="O50" s="54" t="s">
        <v>14</v>
      </c>
      <c r="P50" s="39" t="s">
        <v>14</v>
      </c>
      <c r="Q50" s="54" t="s">
        <v>14</v>
      </c>
      <c r="R50" s="36" t="s">
        <v>14</v>
      </c>
      <c r="S50" s="39" t="s">
        <v>14</v>
      </c>
      <c r="T50" s="39" t="s">
        <v>14</v>
      </c>
      <c r="U50" s="41">
        <f t="shared" si="0"/>
        <v>300</v>
      </c>
      <c r="V50" s="77">
        <v>153.33000000000001</v>
      </c>
      <c r="W50" s="42">
        <f t="shared" si="1"/>
        <v>45999.000000000007</v>
      </c>
      <c r="X50" s="43">
        <f>W50</f>
        <v>45999.000000000007</v>
      </c>
    </row>
    <row r="51" spans="1:24" ht="130.5" x14ac:dyDescent="0.35">
      <c r="A51" s="174">
        <v>20</v>
      </c>
      <c r="B51" s="174" t="s">
        <v>157</v>
      </c>
      <c r="C51" s="63">
        <v>48</v>
      </c>
      <c r="D51" s="63" t="s">
        <v>152</v>
      </c>
      <c r="E51" s="22" t="s">
        <v>77</v>
      </c>
      <c r="F51" s="10" t="s">
        <v>18</v>
      </c>
      <c r="G51" s="20" t="s">
        <v>78</v>
      </c>
      <c r="H51" s="31" t="s">
        <v>12</v>
      </c>
      <c r="I51" s="64" t="s">
        <v>13</v>
      </c>
      <c r="J51" s="10" t="s">
        <v>14</v>
      </c>
      <c r="K51" s="10" t="s">
        <v>14</v>
      </c>
      <c r="L51" s="18" t="s">
        <v>14</v>
      </c>
      <c r="M51" s="10" t="s">
        <v>14</v>
      </c>
      <c r="N51" s="13" t="s">
        <v>14</v>
      </c>
      <c r="O51" s="13">
        <v>60</v>
      </c>
      <c r="P51" s="10" t="s">
        <v>14</v>
      </c>
      <c r="Q51" s="18" t="s">
        <v>14</v>
      </c>
      <c r="R51" s="8" t="s">
        <v>14</v>
      </c>
      <c r="S51" s="10" t="s">
        <v>14</v>
      </c>
      <c r="T51" s="10">
        <v>50</v>
      </c>
      <c r="U51" s="17">
        <f t="shared" si="0"/>
        <v>110</v>
      </c>
      <c r="V51" s="79">
        <v>953.86</v>
      </c>
      <c r="W51" s="26">
        <f t="shared" si="1"/>
        <v>104924.6</v>
      </c>
      <c r="X51" s="140">
        <f>SUM(W51:W52)</f>
        <v>246917</v>
      </c>
    </row>
    <row r="52" spans="1:24" ht="130.5" x14ac:dyDescent="0.35">
      <c r="A52" s="174"/>
      <c r="B52" s="174"/>
      <c r="C52" s="63">
        <v>49</v>
      </c>
      <c r="D52" s="63" t="s">
        <v>152</v>
      </c>
      <c r="E52" s="22" t="s">
        <v>79</v>
      </c>
      <c r="F52" s="10" t="s">
        <v>18</v>
      </c>
      <c r="G52" s="20" t="s">
        <v>80</v>
      </c>
      <c r="H52" s="31" t="s">
        <v>12</v>
      </c>
      <c r="I52" s="64" t="s">
        <v>91</v>
      </c>
      <c r="J52" s="10" t="s">
        <v>14</v>
      </c>
      <c r="K52" s="10" t="s">
        <v>14</v>
      </c>
      <c r="L52" s="18" t="s">
        <v>14</v>
      </c>
      <c r="M52" s="10" t="s">
        <v>14</v>
      </c>
      <c r="N52" s="13" t="s">
        <v>14</v>
      </c>
      <c r="O52" s="13">
        <v>60</v>
      </c>
      <c r="P52" s="10" t="s">
        <v>14</v>
      </c>
      <c r="Q52" s="18" t="s">
        <v>14</v>
      </c>
      <c r="R52" s="8" t="s">
        <v>14</v>
      </c>
      <c r="S52" s="10" t="s">
        <v>14</v>
      </c>
      <c r="T52" s="10">
        <v>50</v>
      </c>
      <c r="U52" s="17">
        <f t="shared" si="0"/>
        <v>110</v>
      </c>
      <c r="V52" s="79">
        <v>1290.8399999999999</v>
      </c>
      <c r="W52" s="26">
        <f t="shared" si="1"/>
        <v>141992.4</v>
      </c>
      <c r="X52" s="141"/>
    </row>
    <row r="53" spans="1:24" ht="31.9" customHeight="1" x14ac:dyDescent="0.35">
      <c r="A53" s="56" t="s">
        <v>16</v>
      </c>
      <c r="B53" s="56"/>
      <c r="C53" s="27"/>
      <c r="D53" s="27"/>
      <c r="E53" s="21"/>
      <c r="F53" s="21"/>
      <c r="G53" s="21"/>
      <c r="H53" s="21"/>
      <c r="I53" s="21"/>
      <c r="J53" s="21"/>
      <c r="K53" s="21"/>
      <c r="L53" s="21"/>
      <c r="M53" s="21"/>
      <c r="N53" s="21"/>
      <c r="O53" s="21"/>
      <c r="P53" s="21"/>
      <c r="Q53" s="21"/>
      <c r="R53" s="21"/>
      <c r="S53" s="21"/>
      <c r="T53" s="21"/>
      <c r="U53" s="21"/>
      <c r="V53" s="1"/>
      <c r="W53" s="81" t="s">
        <v>2</v>
      </c>
      <c r="X53" s="82">
        <f>SUM(X4:X52)</f>
        <v>3885641.13</v>
      </c>
    </row>
    <row r="54" spans="1:24" x14ac:dyDescent="0.45">
      <c r="C54" s="2"/>
      <c r="D54" s="2"/>
      <c r="E54" s="4"/>
      <c r="F54" s="4"/>
      <c r="G54" s="5"/>
      <c r="H54" s="4"/>
      <c r="I54" s="4"/>
      <c r="J54" s="4"/>
      <c r="K54" s="4"/>
      <c r="L54" s="4"/>
      <c r="M54" s="4"/>
      <c r="N54" s="4"/>
      <c r="O54" s="4"/>
      <c r="P54" s="4"/>
      <c r="Q54" s="4"/>
      <c r="R54" s="4"/>
      <c r="S54" s="4"/>
      <c r="T54" s="4"/>
      <c r="U54" s="4"/>
      <c r="V54" s="1"/>
    </row>
    <row r="55" spans="1:24" x14ac:dyDescent="0.45">
      <c r="C55" s="2"/>
      <c r="D55" s="2"/>
      <c r="E55" s="4"/>
      <c r="F55" s="4"/>
      <c r="G55" s="5"/>
      <c r="H55" s="4"/>
      <c r="I55" s="4"/>
      <c r="J55" s="4"/>
      <c r="K55" s="4"/>
      <c r="L55" s="4"/>
      <c r="M55" s="4"/>
      <c r="N55" s="4"/>
      <c r="O55" s="4"/>
      <c r="P55" s="4"/>
      <c r="Q55" s="4"/>
      <c r="R55" s="4"/>
      <c r="S55" s="4"/>
      <c r="T55" s="4"/>
      <c r="U55" s="4"/>
      <c r="V55" s="1"/>
    </row>
  </sheetData>
  <mergeCells count="55">
    <mergeCell ref="A41:A45"/>
    <mergeCell ref="X41:X45"/>
    <mergeCell ref="A46:A47"/>
    <mergeCell ref="X46:X47"/>
    <mergeCell ref="A51:A52"/>
    <mergeCell ref="X51:X52"/>
    <mergeCell ref="B41:B45"/>
    <mergeCell ref="B46:B47"/>
    <mergeCell ref="B51:B52"/>
    <mergeCell ref="A32:A33"/>
    <mergeCell ref="X32:X33"/>
    <mergeCell ref="A35:A38"/>
    <mergeCell ref="X35:X38"/>
    <mergeCell ref="A39:A40"/>
    <mergeCell ref="X39:X40"/>
    <mergeCell ref="B32:B33"/>
    <mergeCell ref="B35:B38"/>
    <mergeCell ref="B39:B40"/>
    <mergeCell ref="A22:A24"/>
    <mergeCell ref="X22:X24"/>
    <mergeCell ref="A26:A27"/>
    <mergeCell ref="X26:X27"/>
    <mergeCell ref="A29:A31"/>
    <mergeCell ref="X29:X31"/>
    <mergeCell ref="B22:B24"/>
    <mergeCell ref="B26:B27"/>
    <mergeCell ref="B29:B31"/>
    <mergeCell ref="A9:A14"/>
    <mergeCell ref="X9:X14"/>
    <mergeCell ref="A16:A17"/>
    <mergeCell ref="X16:X17"/>
    <mergeCell ref="A18:A21"/>
    <mergeCell ref="X18:X21"/>
    <mergeCell ref="B9:B14"/>
    <mergeCell ref="B16:B17"/>
    <mergeCell ref="B18:B21"/>
    <mergeCell ref="A4:A8"/>
    <mergeCell ref="X4:X8"/>
    <mergeCell ref="B2:B3"/>
    <mergeCell ref="B4:B8"/>
    <mergeCell ref="D2:D3"/>
    <mergeCell ref="A1:X1"/>
    <mergeCell ref="A2:A3"/>
    <mergeCell ref="C2:C3"/>
    <mergeCell ref="E2:E3"/>
    <mergeCell ref="F2:F3"/>
    <mergeCell ref="G2:G3"/>
    <mergeCell ref="H2:H3"/>
    <mergeCell ref="I2:I3"/>
    <mergeCell ref="J2:Q2"/>
    <mergeCell ref="R2:T2"/>
    <mergeCell ref="U2:U3"/>
    <mergeCell ref="V2:V3"/>
    <mergeCell ref="W2:W3"/>
    <mergeCell ref="X2:X3"/>
  </mergeCells>
  <pageMargins left="0.23622047244094491" right="0.23622047244094491" top="0.74803149606299213" bottom="0.74803149606299213" header="0.31496062992125984" footer="0.31496062992125984"/>
  <pageSetup paperSize="9" scale="40" orientation="landscape" r:id="rId1"/>
  <headerFooter>
    <oddHeader xml:space="preserve">&amp;C&amp;"-,Negrito"&amp;16
</oddHeader>
    <oddFooter>&amp;Rv2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E4B41-DC3A-4E89-B841-5C4B1A8F5982}">
  <sheetPr>
    <tabColor rgb="FF92D050"/>
    <pageSetUpPr fitToPage="1"/>
  </sheetPr>
  <dimension ref="A1:X55"/>
  <sheetViews>
    <sheetView tabSelected="1" zoomScale="60" zoomScaleNormal="60" zoomScaleSheetLayoutView="100" zoomScalePageLayoutView="80" workbookViewId="0">
      <selection activeCell="B4" sqref="B4:B8"/>
    </sheetView>
  </sheetViews>
  <sheetFormatPr defaultRowHeight="46.5" customHeight="1" x14ac:dyDescent="0.45"/>
  <cols>
    <col min="1" max="1" width="6.26953125" style="128" bestFit="1" customWidth="1"/>
    <col min="2" max="2" width="20.90625" style="128" customWidth="1"/>
    <col min="3" max="3" width="8.90625" style="86" customWidth="1"/>
    <col min="4" max="4" width="11.26953125" style="86" customWidth="1"/>
    <col min="5" max="5" width="32.7265625" style="132" customWidth="1"/>
    <col min="6" max="6" width="8.1796875" style="132" customWidth="1"/>
    <col min="7" max="7" width="11.7265625" style="133" customWidth="1"/>
    <col min="8" max="8" width="12.54296875" style="132" customWidth="1"/>
    <col min="9" max="9" width="14.81640625" style="132" customWidth="1"/>
    <col min="10" max="10" width="11" style="132" customWidth="1"/>
    <col min="11" max="11" width="11.54296875" style="132" customWidth="1"/>
    <col min="12" max="12" width="12" style="132" customWidth="1"/>
    <col min="13" max="13" width="11.7265625" style="132" customWidth="1"/>
    <col min="14" max="14" width="12.1796875" style="132" customWidth="1"/>
    <col min="15" max="15" width="11.7265625" style="132" customWidth="1"/>
    <col min="16" max="16" width="11.1796875" style="132" customWidth="1"/>
    <col min="17" max="17" width="9.81640625" style="132" customWidth="1"/>
    <col min="18" max="18" width="12.7265625" style="132" customWidth="1"/>
    <col min="19" max="19" width="12" style="132" customWidth="1"/>
    <col min="20" max="20" width="12.1796875" style="132" customWidth="1"/>
    <col min="21" max="21" width="10.08984375" style="132" customWidth="1"/>
    <col min="22" max="22" width="14.81640625" style="86" bestFit="1" customWidth="1"/>
    <col min="23" max="23" width="14.453125" style="86" bestFit="1" customWidth="1"/>
    <col min="24" max="24" width="17.453125" style="86" customWidth="1"/>
    <col min="25" max="16384" width="8.7265625" style="86"/>
  </cols>
  <sheetData>
    <row r="1" spans="1:24" ht="46.5" customHeight="1" x14ac:dyDescent="0.35">
      <c r="A1" s="183" t="s">
        <v>169</v>
      </c>
      <c r="B1" s="183"/>
      <c r="C1" s="183"/>
      <c r="D1" s="183"/>
      <c r="E1" s="183"/>
      <c r="F1" s="183"/>
      <c r="G1" s="183"/>
      <c r="H1" s="183"/>
      <c r="I1" s="183"/>
      <c r="J1" s="183"/>
      <c r="K1" s="183"/>
      <c r="L1" s="183"/>
      <c r="M1" s="183"/>
      <c r="N1" s="183"/>
      <c r="O1" s="183"/>
      <c r="P1" s="183"/>
      <c r="Q1" s="183"/>
      <c r="R1" s="183"/>
      <c r="S1" s="183"/>
      <c r="T1" s="183"/>
      <c r="U1" s="183"/>
      <c r="V1" s="183"/>
      <c r="W1" s="183"/>
      <c r="X1" s="183"/>
    </row>
    <row r="2" spans="1:24" s="87" customFormat="1" ht="28" customHeight="1" x14ac:dyDescent="0.35">
      <c r="A2" s="184" t="s">
        <v>8</v>
      </c>
      <c r="B2" s="184" t="s">
        <v>146</v>
      </c>
      <c r="C2" s="184" t="s">
        <v>0</v>
      </c>
      <c r="D2" s="184" t="s">
        <v>148</v>
      </c>
      <c r="E2" s="166" t="s">
        <v>3</v>
      </c>
      <c r="F2" s="166" t="s">
        <v>4</v>
      </c>
      <c r="G2" s="166" t="s">
        <v>5</v>
      </c>
      <c r="H2" s="166" t="s">
        <v>6</v>
      </c>
      <c r="I2" s="166" t="s">
        <v>7</v>
      </c>
      <c r="J2" s="186" t="s">
        <v>9</v>
      </c>
      <c r="K2" s="187"/>
      <c r="L2" s="187"/>
      <c r="M2" s="187"/>
      <c r="N2" s="187"/>
      <c r="O2" s="187"/>
      <c r="P2" s="187"/>
      <c r="Q2" s="188"/>
      <c r="R2" s="186" t="s">
        <v>110</v>
      </c>
      <c r="S2" s="187"/>
      <c r="T2" s="188"/>
      <c r="U2" s="166" t="s">
        <v>1</v>
      </c>
      <c r="V2" s="171" t="s">
        <v>143</v>
      </c>
      <c r="W2" s="162" t="s">
        <v>144</v>
      </c>
      <c r="X2" s="162" t="s">
        <v>145</v>
      </c>
    </row>
    <row r="3" spans="1:24" s="87" customFormat="1" ht="40.5" customHeight="1" x14ac:dyDescent="0.35">
      <c r="A3" s="185"/>
      <c r="B3" s="185"/>
      <c r="C3" s="185"/>
      <c r="D3" s="185"/>
      <c r="E3" s="167"/>
      <c r="F3" s="167"/>
      <c r="G3" s="167"/>
      <c r="H3" s="167"/>
      <c r="I3" s="167"/>
      <c r="J3" s="190" t="s">
        <v>130</v>
      </c>
      <c r="K3" s="190" t="s">
        <v>131</v>
      </c>
      <c r="L3" s="190" t="s">
        <v>132</v>
      </c>
      <c r="M3" s="190" t="s">
        <v>133</v>
      </c>
      <c r="N3" s="190" t="s">
        <v>134</v>
      </c>
      <c r="O3" s="190" t="s">
        <v>135</v>
      </c>
      <c r="P3" s="190" t="s">
        <v>136</v>
      </c>
      <c r="Q3" s="190" t="s">
        <v>137</v>
      </c>
      <c r="R3" s="190" t="s">
        <v>138</v>
      </c>
      <c r="S3" s="190" t="s">
        <v>139</v>
      </c>
      <c r="T3" s="190" t="s">
        <v>140</v>
      </c>
      <c r="U3" s="167"/>
      <c r="V3" s="172"/>
      <c r="W3" s="163"/>
      <c r="X3" s="163"/>
    </row>
    <row r="4" spans="1:24" ht="46.5" customHeight="1" x14ac:dyDescent="0.35">
      <c r="A4" s="178">
        <v>1</v>
      </c>
      <c r="B4" s="178" t="s">
        <v>147</v>
      </c>
      <c r="C4" s="88">
        <v>1</v>
      </c>
      <c r="D4" s="88" t="s">
        <v>149</v>
      </c>
      <c r="E4" s="34" t="s">
        <v>93</v>
      </c>
      <c r="F4" s="89" t="s">
        <v>10</v>
      </c>
      <c r="G4" s="90" t="s">
        <v>11</v>
      </c>
      <c r="H4" s="91" t="s">
        <v>12</v>
      </c>
      <c r="I4" s="92" t="s">
        <v>13</v>
      </c>
      <c r="J4" s="39">
        <v>24</v>
      </c>
      <c r="K4" s="89">
        <v>82</v>
      </c>
      <c r="L4" s="89">
        <v>4</v>
      </c>
      <c r="M4" s="39">
        <v>30</v>
      </c>
      <c r="N4" s="93">
        <v>50</v>
      </c>
      <c r="O4" s="39">
        <v>12</v>
      </c>
      <c r="P4" s="39" t="s">
        <v>14</v>
      </c>
      <c r="Q4" s="39" t="s">
        <v>14</v>
      </c>
      <c r="R4" s="39">
        <v>300</v>
      </c>
      <c r="S4" s="39" t="s">
        <v>14</v>
      </c>
      <c r="T4" s="90">
        <v>10</v>
      </c>
      <c r="U4" s="94">
        <f t="shared" ref="U4:U52" si="0">SUM(J4:T4)</f>
        <v>512</v>
      </c>
      <c r="V4" s="95">
        <v>150</v>
      </c>
      <c r="W4" s="96">
        <f t="shared" ref="W4:W52" si="1">U4*V4</f>
        <v>76800</v>
      </c>
      <c r="X4" s="179">
        <f>SUM(W4:W8)</f>
        <v>274710</v>
      </c>
    </row>
    <row r="5" spans="1:24" ht="46.5" customHeight="1" x14ac:dyDescent="0.35">
      <c r="A5" s="178"/>
      <c r="B5" s="178"/>
      <c r="C5" s="88">
        <v>2</v>
      </c>
      <c r="D5" s="88" t="s">
        <v>149</v>
      </c>
      <c r="E5" s="44" t="s">
        <v>94</v>
      </c>
      <c r="F5" s="90" t="s">
        <v>10</v>
      </c>
      <c r="G5" s="97" t="s">
        <v>15</v>
      </c>
      <c r="H5" s="98" t="s">
        <v>12</v>
      </c>
      <c r="I5" s="92" t="s">
        <v>13</v>
      </c>
      <c r="J5" s="39">
        <v>6</v>
      </c>
      <c r="K5" s="89">
        <v>100</v>
      </c>
      <c r="L5" s="89">
        <v>4</v>
      </c>
      <c r="M5" s="39" t="s">
        <v>14</v>
      </c>
      <c r="N5" s="93">
        <v>10</v>
      </c>
      <c r="O5" s="39" t="s">
        <v>14</v>
      </c>
      <c r="P5" s="39" t="s">
        <v>14</v>
      </c>
      <c r="Q5" s="39" t="s">
        <v>14</v>
      </c>
      <c r="R5" s="39">
        <v>100</v>
      </c>
      <c r="S5" s="39" t="s">
        <v>14</v>
      </c>
      <c r="T5" s="90" t="s">
        <v>14</v>
      </c>
      <c r="U5" s="94">
        <v>220</v>
      </c>
      <c r="V5" s="95">
        <v>70</v>
      </c>
      <c r="W5" s="96">
        <f t="shared" si="1"/>
        <v>15400</v>
      </c>
      <c r="X5" s="180"/>
    </row>
    <row r="6" spans="1:24" ht="46.5" customHeight="1" x14ac:dyDescent="0.35">
      <c r="A6" s="178"/>
      <c r="B6" s="178"/>
      <c r="C6" s="88">
        <v>3</v>
      </c>
      <c r="D6" s="88" t="s">
        <v>149</v>
      </c>
      <c r="E6" s="34" t="s">
        <v>95</v>
      </c>
      <c r="F6" s="89" t="s">
        <v>10</v>
      </c>
      <c r="G6" s="90" t="s">
        <v>15</v>
      </c>
      <c r="H6" s="98" t="s">
        <v>12</v>
      </c>
      <c r="I6" s="92" t="s">
        <v>13</v>
      </c>
      <c r="J6" s="39">
        <v>6</v>
      </c>
      <c r="K6" s="89" t="s">
        <v>14</v>
      </c>
      <c r="L6" s="89">
        <v>3</v>
      </c>
      <c r="M6" s="39" t="s">
        <v>14</v>
      </c>
      <c r="N6" s="93" t="s">
        <v>14</v>
      </c>
      <c r="O6" s="39" t="s">
        <v>14</v>
      </c>
      <c r="P6" s="39" t="s">
        <v>14</v>
      </c>
      <c r="Q6" s="39" t="s">
        <v>14</v>
      </c>
      <c r="R6" s="39">
        <v>150</v>
      </c>
      <c r="S6" s="39" t="s">
        <v>14</v>
      </c>
      <c r="T6" s="90">
        <v>10</v>
      </c>
      <c r="U6" s="94">
        <f t="shared" si="0"/>
        <v>169</v>
      </c>
      <c r="V6" s="95">
        <v>90</v>
      </c>
      <c r="W6" s="96">
        <f t="shared" si="1"/>
        <v>15210</v>
      </c>
      <c r="X6" s="180"/>
    </row>
    <row r="7" spans="1:24" ht="46.5" customHeight="1" x14ac:dyDescent="0.35">
      <c r="A7" s="178"/>
      <c r="B7" s="178"/>
      <c r="C7" s="88">
        <v>4</v>
      </c>
      <c r="D7" s="88" t="s">
        <v>149</v>
      </c>
      <c r="E7" s="34" t="s">
        <v>96</v>
      </c>
      <c r="F7" s="89" t="s">
        <v>10</v>
      </c>
      <c r="G7" s="90" t="s">
        <v>11</v>
      </c>
      <c r="H7" s="98" t="s">
        <v>12</v>
      </c>
      <c r="I7" s="92" t="s">
        <v>13</v>
      </c>
      <c r="J7" s="39">
        <v>120</v>
      </c>
      <c r="K7" s="89">
        <v>100</v>
      </c>
      <c r="L7" s="89">
        <v>3</v>
      </c>
      <c r="M7" s="39">
        <v>150</v>
      </c>
      <c r="N7" s="93">
        <v>80</v>
      </c>
      <c r="O7" s="39">
        <v>40</v>
      </c>
      <c r="P7" s="39" t="s">
        <v>14</v>
      </c>
      <c r="Q7" s="39" t="s">
        <v>14</v>
      </c>
      <c r="R7" s="39">
        <v>151</v>
      </c>
      <c r="S7" s="39">
        <v>12</v>
      </c>
      <c r="T7" s="90" t="s">
        <v>14</v>
      </c>
      <c r="U7" s="94">
        <f t="shared" si="0"/>
        <v>656</v>
      </c>
      <c r="V7" s="95">
        <v>125</v>
      </c>
      <c r="W7" s="96">
        <f t="shared" si="1"/>
        <v>82000</v>
      </c>
      <c r="X7" s="180"/>
    </row>
    <row r="8" spans="1:24" ht="46.5" customHeight="1" x14ac:dyDescent="0.35">
      <c r="A8" s="178"/>
      <c r="B8" s="178"/>
      <c r="C8" s="88">
        <v>5</v>
      </c>
      <c r="D8" s="88" t="s">
        <v>149</v>
      </c>
      <c r="E8" s="34" t="s">
        <v>97</v>
      </c>
      <c r="F8" s="89" t="s">
        <v>10</v>
      </c>
      <c r="G8" s="90" t="s">
        <v>17</v>
      </c>
      <c r="H8" s="91" t="s">
        <v>12</v>
      </c>
      <c r="I8" s="92" t="s">
        <v>13</v>
      </c>
      <c r="J8" s="39">
        <v>120</v>
      </c>
      <c r="K8" s="89">
        <v>250</v>
      </c>
      <c r="L8" s="89">
        <v>3</v>
      </c>
      <c r="M8" s="39">
        <v>50</v>
      </c>
      <c r="N8" s="93">
        <v>100</v>
      </c>
      <c r="O8" s="39" t="s">
        <v>14</v>
      </c>
      <c r="P8" s="39" t="s">
        <v>14</v>
      </c>
      <c r="Q8" s="39">
        <v>50</v>
      </c>
      <c r="R8" s="39">
        <v>250</v>
      </c>
      <c r="S8" s="39" t="s">
        <v>14</v>
      </c>
      <c r="T8" s="90">
        <v>30</v>
      </c>
      <c r="U8" s="94">
        <f t="shared" si="0"/>
        <v>853</v>
      </c>
      <c r="V8" s="95">
        <v>100</v>
      </c>
      <c r="W8" s="96">
        <f t="shared" si="1"/>
        <v>85300</v>
      </c>
      <c r="X8" s="181"/>
    </row>
    <row r="9" spans="1:24" ht="46.5" customHeight="1" x14ac:dyDescent="0.35">
      <c r="A9" s="175">
        <v>2</v>
      </c>
      <c r="B9" s="175" t="s">
        <v>150</v>
      </c>
      <c r="C9" s="99">
        <v>6</v>
      </c>
      <c r="D9" s="99" t="s">
        <v>151</v>
      </c>
      <c r="E9" s="22" t="s">
        <v>98</v>
      </c>
      <c r="F9" s="100" t="s">
        <v>18</v>
      </c>
      <c r="G9" s="100" t="s">
        <v>19</v>
      </c>
      <c r="H9" s="75" t="s">
        <v>12</v>
      </c>
      <c r="I9" s="101" t="s">
        <v>13</v>
      </c>
      <c r="J9" s="10">
        <v>600</v>
      </c>
      <c r="K9" s="100">
        <v>400</v>
      </c>
      <c r="L9" s="100">
        <v>30</v>
      </c>
      <c r="M9" s="10">
        <v>500</v>
      </c>
      <c r="N9" s="10">
        <v>300</v>
      </c>
      <c r="O9" s="10">
        <v>150</v>
      </c>
      <c r="P9" s="10" t="s">
        <v>14</v>
      </c>
      <c r="Q9" s="10" t="s">
        <v>14</v>
      </c>
      <c r="R9" s="10">
        <v>700</v>
      </c>
      <c r="S9" s="10">
        <v>50</v>
      </c>
      <c r="T9" s="100">
        <v>150</v>
      </c>
      <c r="U9" s="102">
        <f t="shared" si="0"/>
        <v>2880</v>
      </c>
      <c r="V9" s="103">
        <v>93.99</v>
      </c>
      <c r="W9" s="104">
        <f t="shared" si="1"/>
        <v>270691.20000000001</v>
      </c>
      <c r="X9" s="176">
        <f>SUM(W9:W14)</f>
        <v>578981.19999999995</v>
      </c>
    </row>
    <row r="10" spans="1:24" ht="46.5" customHeight="1" x14ac:dyDescent="0.35">
      <c r="A10" s="175"/>
      <c r="B10" s="175"/>
      <c r="C10" s="99">
        <v>7</v>
      </c>
      <c r="D10" s="99" t="s">
        <v>151</v>
      </c>
      <c r="E10" s="22" t="s">
        <v>99</v>
      </c>
      <c r="F10" s="100" t="s">
        <v>18</v>
      </c>
      <c r="G10" s="100" t="s">
        <v>19</v>
      </c>
      <c r="H10" s="105" t="s">
        <v>12</v>
      </c>
      <c r="I10" s="101" t="s">
        <v>13</v>
      </c>
      <c r="J10" s="10">
        <v>360</v>
      </c>
      <c r="K10" s="100">
        <v>50</v>
      </c>
      <c r="L10" s="100">
        <v>30</v>
      </c>
      <c r="M10" s="10">
        <v>300</v>
      </c>
      <c r="N10" s="10">
        <v>200</v>
      </c>
      <c r="O10" s="10">
        <v>150</v>
      </c>
      <c r="P10" s="10" t="s">
        <v>14</v>
      </c>
      <c r="Q10" s="10" t="s">
        <v>14</v>
      </c>
      <c r="R10" s="10">
        <v>600</v>
      </c>
      <c r="S10" s="10" t="s">
        <v>14</v>
      </c>
      <c r="T10" s="100">
        <v>40</v>
      </c>
      <c r="U10" s="102">
        <f t="shared" si="0"/>
        <v>1730</v>
      </c>
      <c r="V10" s="103">
        <v>115</v>
      </c>
      <c r="W10" s="104">
        <f t="shared" si="1"/>
        <v>198950</v>
      </c>
      <c r="X10" s="182"/>
    </row>
    <row r="11" spans="1:24" ht="46.5" customHeight="1" x14ac:dyDescent="0.35">
      <c r="A11" s="175"/>
      <c r="B11" s="175"/>
      <c r="C11" s="99">
        <v>8</v>
      </c>
      <c r="D11" s="99" t="s">
        <v>151</v>
      </c>
      <c r="E11" s="23" t="s">
        <v>100</v>
      </c>
      <c r="F11" s="100" t="s">
        <v>18</v>
      </c>
      <c r="G11" s="100" t="s">
        <v>20</v>
      </c>
      <c r="H11" s="105" t="s">
        <v>44</v>
      </c>
      <c r="I11" s="101" t="s">
        <v>13</v>
      </c>
      <c r="J11" s="10">
        <v>24</v>
      </c>
      <c r="K11" s="106">
        <v>20</v>
      </c>
      <c r="L11" s="106">
        <v>2</v>
      </c>
      <c r="M11" s="10">
        <v>10</v>
      </c>
      <c r="N11" s="107">
        <v>30</v>
      </c>
      <c r="O11" s="10">
        <v>30</v>
      </c>
      <c r="P11" s="10" t="s">
        <v>14</v>
      </c>
      <c r="Q11" s="10" t="s">
        <v>14</v>
      </c>
      <c r="R11" s="10">
        <v>20</v>
      </c>
      <c r="S11" s="10" t="s">
        <v>14</v>
      </c>
      <c r="T11" s="100">
        <v>10</v>
      </c>
      <c r="U11" s="102">
        <f t="shared" si="0"/>
        <v>146</v>
      </c>
      <c r="V11" s="103">
        <v>260</v>
      </c>
      <c r="W11" s="104">
        <f t="shared" si="1"/>
        <v>37960</v>
      </c>
      <c r="X11" s="182"/>
    </row>
    <row r="12" spans="1:24" ht="46.5" customHeight="1" x14ac:dyDescent="0.35">
      <c r="A12" s="175"/>
      <c r="B12" s="175"/>
      <c r="C12" s="99">
        <v>9</v>
      </c>
      <c r="D12" s="99" t="s">
        <v>151</v>
      </c>
      <c r="E12" s="23" t="s">
        <v>101</v>
      </c>
      <c r="F12" s="100" t="s">
        <v>18</v>
      </c>
      <c r="G12" s="100" t="s">
        <v>20</v>
      </c>
      <c r="H12" s="105" t="s">
        <v>44</v>
      </c>
      <c r="I12" s="101" t="s">
        <v>13</v>
      </c>
      <c r="J12" s="10">
        <v>12</v>
      </c>
      <c r="K12" s="106">
        <v>20</v>
      </c>
      <c r="L12" s="106">
        <v>4</v>
      </c>
      <c r="M12" s="10">
        <v>10</v>
      </c>
      <c r="N12" s="107">
        <v>10</v>
      </c>
      <c r="O12" s="10">
        <v>30</v>
      </c>
      <c r="P12" s="10" t="s">
        <v>14</v>
      </c>
      <c r="Q12" s="10" t="s">
        <v>14</v>
      </c>
      <c r="R12" s="10">
        <v>30</v>
      </c>
      <c r="S12" s="10" t="s">
        <v>14</v>
      </c>
      <c r="T12" s="100">
        <v>2</v>
      </c>
      <c r="U12" s="102">
        <f t="shared" si="0"/>
        <v>118</v>
      </c>
      <c r="V12" s="103">
        <v>250</v>
      </c>
      <c r="W12" s="104">
        <f t="shared" si="1"/>
        <v>29500</v>
      </c>
      <c r="X12" s="182"/>
    </row>
    <row r="13" spans="1:24" ht="46.5" customHeight="1" x14ac:dyDescent="0.35">
      <c r="A13" s="175"/>
      <c r="B13" s="175"/>
      <c r="C13" s="99">
        <v>10</v>
      </c>
      <c r="D13" s="99" t="s">
        <v>152</v>
      </c>
      <c r="E13" s="22" t="s">
        <v>22</v>
      </c>
      <c r="F13" s="108" t="s">
        <v>23</v>
      </c>
      <c r="G13" s="100" t="s">
        <v>24</v>
      </c>
      <c r="H13" s="75" t="s">
        <v>12</v>
      </c>
      <c r="I13" s="100" t="s">
        <v>25</v>
      </c>
      <c r="J13" s="10">
        <v>360</v>
      </c>
      <c r="K13" s="100">
        <v>300</v>
      </c>
      <c r="L13" s="100">
        <v>30</v>
      </c>
      <c r="M13" s="10">
        <v>300</v>
      </c>
      <c r="N13" s="10">
        <v>50</v>
      </c>
      <c r="O13" s="10">
        <v>1650</v>
      </c>
      <c r="P13" s="10" t="s">
        <v>14</v>
      </c>
      <c r="Q13" s="10">
        <v>260</v>
      </c>
      <c r="R13" s="10">
        <v>500</v>
      </c>
      <c r="S13" s="10" t="s">
        <v>14</v>
      </c>
      <c r="T13" s="100" t="s">
        <v>14</v>
      </c>
      <c r="U13" s="102">
        <f t="shared" si="0"/>
        <v>3450</v>
      </c>
      <c r="V13" s="103">
        <v>8</v>
      </c>
      <c r="W13" s="104">
        <f t="shared" si="1"/>
        <v>27600</v>
      </c>
      <c r="X13" s="182"/>
    </row>
    <row r="14" spans="1:24" ht="46.5" customHeight="1" x14ac:dyDescent="0.35">
      <c r="A14" s="175"/>
      <c r="B14" s="175"/>
      <c r="C14" s="99">
        <v>11</v>
      </c>
      <c r="D14" s="99" t="s">
        <v>152</v>
      </c>
      <c r="E14" s="22" t="s">
        <v>26</v>
      </c>
      <c r="F14" s="108" t="s">
        <v>23</v>
      </c>
      <c r="G14" s="100" t="s">
        <v>27</v>
      </c>
      <c r="H14" s="75" t="s">
        <v>12</v>
      </c>
      <c r="I14" s="100" t="s">
        <v>25</v>
      </c>
      <c r="J14" s="10">
        <v>360</v>
      </c>
      <c r="K14" s="100">
        <v>450</v>
      </c>
      <c r="L14" s="100">
        <v>30</v>
      </c>
      <c r="M14" s="10">
        <v>300</v>
      </c>
      <c r="N14" s="10">
        <v>100</v>
      </c>
      <c r="O14" s="10">
        <v>300</v>
      </c>
      <c r="P14" s="10" t="s">
        <v>14</v>
      </c>
      <c r="Q14" s="10" t="s">
        <v>14</v>
      </c>
      <c r="R14" s="10">
        <v>500</v>
      </c>
      <c r="S14" s="10" t="s">
        <v>14</v>
      </c>
      <c r="T14" s="100" t="s">
        <v>14</v>
      </c>
      <c r="U14" s="102">
        <f t="shared" si="0"/>
        <v>2040</v>
      </c>
      <c r="V14" s="103">
        <v>7</v>
      </c>
      <c r="W14" s="104">
        <f t="shared" si="1"/>
        <v>14280</v>
      </c>
      <c r="X14" s="177"/>
    </row>
    <row r="15" spans="1:24" ht="46.5" customHeight="1" x14ac:dyDescent="0.35">
      <c r="A15" s="109">
        <v>3</v>
      </c>
      <c r="B15" s="109" t="s">
        <v>153</v>
      </c>
      <c r="C15" s="88">
        <v>12</v>
      </c>
      <c r="D15" s="88" t="s">
        <v>152</v>
      </c>
      <c r="E15" s="44" t="s">
        <v>102</v>
      </c>
      <c r="F15" s="110" t="s">
        <v>28</v>
      </c>
      <c r="G15" s="90" t="s">
        <v>113</v>
      </c>
      <c r="H15" s="98" t="s">
        <v>112</v>
      </c>
      <c r="I15" s="90" t="s">
        <v>29</v>
      </c>
      <c r="J15" s="39">
        <v>1200</v>
      </c>
      <c r="K15" s="90">
        <v>300</v>
      </c>
      <c r="L15" s="90">
        <v>15</v>
      </c>
      <c r="M15" s="39">
        <v>300</v>
      </c>
      <c r="N15" s="39">
        <v>120</v>
      </c>
      <c r="O15" s="39">
        <v>150</v>
      </c>
      <c r="P15" s="39" t="s">
        <v>14</v>
      </c>
      <c r="Q15" s="39">
        <v>150</v>
      </c>
      <c r="R15" s="39">
        <v>100</v>
      </c>
      <c r="S15" s="39">
        <v>30</v>
      </c>
      <c r="T15" s="90">
        <v>300</v>
      </c>
      <c r="U15" s="94">
        <f t="shared" si="0"/>
        <v>2665</v>
      </c>
      <c r="V15" s="95">
        <v>48.78</v>
      </c>
      <c r="W15" s="96">
        <f t="shared" si="1"/>
        <v>129998.7</v>
      </c>
      <c r="X15" s="111">
        <f>W15</f>
        <v>129998.7</v>
      </c>
    </row>
    <row r="16" spans="1:24" ht="46.5" customHeight="1" x14ac:dyDescent="0.35">
      <c r="A16" s="175">
        <v>4</v>
      </c>
      <c r="B16" s="175" t="s">
        <v>168</v>
      </c>
      <c r="C16" s="99">
        <v>13</v>
      </c>
      <c r="D16" s="99" t="s">
        <v>152</v>
      </c>
      <c r="E16" s="22" t="s">
        <v>35</v>
      </c>
      <c r="F16" s="108" t="s">
        <v>30</v>
      </c>
      <c r="G16" s="10" t="s">
        <v>36</v>
      </c>
      <c r="H16" s="75" t="s">
        <v>12</v>
      </c>
      <c r="I16" s="100" t="s">
        <v>13</v>
      </c>
      <c r="J16" s="10" t="s">
        <v>14</v>
      </c>
      <c r="K16" s="100">
        <v>120</v>
      </c>
      <c r="L16" s="10" t="s">
        <v>14</v>
      </c>
      <c r="M16" s="10">
        <v>200</v>
      </c>
      <c r="N16" s="10">
        <v>40</v>
      </c>
      <c r="O16" s="10">
        <v>200</v>
      </c>
      <c r="P16" s="10" t="s">
        <v>14</v>
      </c>
      <c r="Q16" s="10" t="s">
        <v>14</v>
      </c>
      <c r="R16" s="10">
        <v>200</v>
      </c>
      <c r="S16" s="10" t="s">
        <v>14</v>
      </c>
      <c r="T16" s="10">
        <v>100</v>
      </c>
      <c r="U16" s="102">
        <f t="shared" si="0"/>
        <v>860</v>
      </c>
      <c r="V16" s="103">
        <v>102.5</v>
      </c>
      <c r="W16" s="104">
        <f t="shared" si="1"/>
        <v>88150</v>
      </c>
      <c r="X16" s="176">
        <f>SUM(W16:W17)</f>
        <v>123000</v>
      </c>
    </row>
    <row r="17" spans="1:24" ht="46.5" customHeight="1" x14ac:dyDescent="0.35">
      <c r="A17" s="175"/>
      <c r="B17" s="175"/>
      <c r="C17" s="99">
        <v>14</v>
      </c>
      <c r="D17" s="99" t="s">
        <v>152</v>
      </c>
      <c r="E17" s="24" t="s">
        <v>39</v>
      </c>
      <c r="F17" s="108" t="s">
        <v>30</v>
      </c>
      <c r="G17" s="112" t="s">
        <v>40</v>
      </c>
      <c r="H17" s="75" t="s">
        <v>12</v>
      </c>
      <c r="I17" s="100" t="s">
        <v>13</v>
      </c>
      <c r="J17" s="10" t="s">
        <v>14</v>
      </c>
      <c r="K17" s="10">
        <v>150</v>
      </c>
      <c r="L17" s="10" t="s">
        <v>14</v>
      </c>
      <c r="M17" s="10">
        <v>50</v>
      </c>
      <c r="N17" s="10">
        <v>20</v>
      </c>
      <c r="O17" s="10">
        <v>50</v>
      </c>
      <c r="P17" s="10" t="s">
        <v>14</v>
      </c>
      <c r="Q17" s="10" t="s">
        <v>14</v>
      </c>
      <c r="R17" s="10">
        <v>70</v>
      </c>
      <c r="S17" s="10" t="s">
        <v>14</v>
      </c>
      <c r="T17" s="10" t="s">
        <v>14</v>
      </c>
      <c r="U17" s="102">
        <f t="shared" si="0"/>
        <v>340</v>
      </c>
      <c r="V17" s="103">
        <v>102.5</v>
      </c>
      <c r="W17" s="104">
        <f t="shared" si="1"/>
        <v>34850</v>
      </c>
      <c r="X17" s="177"/>
    </row>
    <row r="18" spans="1:24" ht="46.5" customHeight="1" x14ac:dyDescent="0.35">
      <c r="A18" s="178">
        <v>5</v>
      </c>
      <c r="B18" s="178" t="s">
        <v>154</v>
      </c>
      <c r="C18" s="88">
        <v>15</v>
      </c>
      <c r="D18" s="88" t="s">
        <v>155</v>
      </c>
      <c r="E18" s="44" t="s">
        <v>103</v>
      </c>
      <c r="F18" s="110" t="s">
        <v>30</v>
      </c>
      <c r="G18" s="90" t="s">
        <v>31</v>
      </c>
      <c r="H18" s="98" t="s">
        <v>12</v>
      </c>
      <c r="I18" s="90" t="s">
        <v>13</v>
      </c>
      <c r="J18" s="39">
        <v>240</v>
      </c>
      <c r="K18" s="90">
        <v>60</v>
      </c>
      <c r="L18" s="90">
        <v>30</v>
      </c>
      <c r="M18" s="39">
        <v>200</v>
      </c>
      <c r="N18" s="39">
        <v>70</v>
      </c>
      <c r="O18" s="39">
        <v>90</v>
      </c>
      <c r="P18" s="39" t="s">
        <v>14</v>
      </c>
      <c r="Q18" s="39">
        <v>110</v>
      </c>
      <c r="R18" s="39">
        <v>100</v>
      </c>
      <c r="S18" s="39">
        <v>20</v>
      </c>
      <c r="T18" s="90" t="s">
        <v>14</v>
      </c>
      <c r="U18" s="94">
        <f t="shared" si="0"/>
        <v>920</v>
      </c>
      <c r="V18" s="95">
        <v>105</v>
      </c>
      <c r="W18" s="96">
        <f t="shared" si="1"/>
        <v>96600</v>
      </c>
      <c r="X18" s="179">
        <f>SUM(W18:W21)</f>
        <v>305265</v>
      </c>
    </row>
    <row r="19" spans="1:24" ht="46.5" customHeight="1" x14ac:dyDescent="0.35">
      <c r="A19" s="178"/>
      <c r="B19" s="178"/>
      <c r="C19" s="88">
        <v>16</v>
      </c>
      <c r="D19" s="88" t="s">
        <v>155</v>
      </c>
      <c r="E19" s="44" t="s">
        <v>104</v>
      </c>
      <c r="F19" s="110" t="s">
        <v>30</v>
      </c>
      <c r="G19" s="90" t="s">
        <v>32</v>
      </c>
      <c r="H19" s="98" t="s">
        <v>12</v>
      </c>
      <c r="I19" s="90" t="s">
        <v>13</v>
      </c>
      <c r="J19" s="39">
        <v>240</v>
      </c>
      <c r="K19" s="90">
        <v>60</v>
      </c>
      <c r="L19" s="90" t="s">
        <v>14</v>
      </c>
      <c r="M19" s="39">
        <v>50</v>
      </c>
      <c r="N19" s="39">
        <v>50</v>
      </c>
      <c r="O19" s="39">
        <v>90</v>
      </c>
      <c r="P19" s="39" t="s">
        <v>14</v>
      </c>
      <c r="Q19" s="39">
        <v>240</v>
      </c>
      <c r="R19" s="39">
        <v>100</v>
      </c>
      <c r="S19" s="39" t="s">
        <v>14</v>
      </c>
      <c r="T19" s="90" t="s">
        <v>14</v>
      </c>
      <c r="U19" s="94">
        <f t="shared" si="0"/>
        <v>830</v>
      </c>
      <c r="V19" s="95">
        <v>80</v>
      </c>
      <c r="W19" s="96">
        <f t="shared" si="1"/>
        <v>66400</v>
      </c>
      <c r="X19" s="180"/>
    </row>
    <row r="20" spans="1:24" ht="46.5" customHeight="1" x14ac:dyDescent="0.35">
      <c r="A20" s="178"/>
      <c r="B20" s="178"/>
      <c r="C20" s="88">
        <v>17</v>
      </c>
      <c r="D20" s="88" t="s">
        <v>155</v>
      </c>
      <c r="E20" s="44" t="s">
        <v>105</v>
      </c>
      <c r="F20" s="110" t="s">
        <v>30</v>
      </c>
      <c r="G20" s="90" t="s">
        <v>32</v>
      </c>
      <c r="H20" s="98" t="s">
        <v>12</v>
      </c>
      <c r="I20" s="90" t="s">
        <v>13</v>
      </c>
      <c r="J20" s="39">
        <v>120</v>
      </c>
      <c r="K20" s="90">
        <v>60</v>
      </c>
      <c r="L20" s="90">
        <v>30</v>
      </c>
      <c r="M20" s="39" t="s">
        <v>14</v>
      </c>
      <c r="N20" s="39">
        <v>10</v>
      </c>
      <c r="O20" s="39">
        <v>20</v>
      </c>
      <c r="P20" s="39" t="s">
        <v>14</v>
      </c>
      <c r="Q20" s="39" t="s">
        <v>14</v>
      </c>
      <c r="R20" s="39">
        <v>109</v>
      </c>
      <c r="S20" s="39" t="s">
        <v>14</v>
      </c>
      <c r="T20" s="90" t="s">
        <v>14</v>
      </c>
      <c r="U20" s="94">
        <f t="shared" si="0"/>
        <v>349</v>
      </c>
      <c r="V20" s="95">
        <v>185</v>
      </c>
      <c r="W20" s="96">
        <f t="shared" si="1"/>
        <v>64565</v>
      </c>
      <c r="X20" s="180"/>
    </row>
    <row r="21" spans="1:24" ht="46.5" customHeight="1" x14ac:dyDescent="0.35">
      <c r="A21" s="178"/>
      <c r="B21" s="178"/>
      <c r="C21" s="88">
        <v>18</v>
      </c>
      <c r="D21" s="88" t="s">
        <v>155</v>
      </c>
      <c r="E21" s="44" t="s">
        <v>106</v>
      </c>
      <c r="F21" s="110" t="s">
        <v>30</v>
      </c>
      <c r="G21" s="90" t="s">
        <v>32</v>
      </c>
      <c r="H21" s="98" t="s">
        <v>12</v>
      </c>
      <c r="I21" s="90" t="s">
        <v>13</v>
      </c>
      <c r="J21" s="39">
        <v>120</v>
      </c>
      <c r="K21" s="90">
        <v>120</v>
      </c>
      <c r="L21" s="90">
        <v>30</v>
      </c>
      <c r="M21" s="39" t="s">
        <v>14</v>
      </c>
      <c r="N21" s="39" t="s">
        <v>14</v>
      </c>
      <c r="O21" s="39">
        <v>50</v>
      </c>
      <c r="P21" s="39" t="s">
        <v>14</v>
      </c>
      <c r="Q21" s="39" t="s">
        <v>14</v>
      </c>
      <c r="R21" s="39">
        <v>100</v>
      </c>
      <c r="S21" s="39" t="s">
        <v>14</v>
      </c>
      <c r="T21" s="90" t="s">
        <v>14</v>
      </c>
      <c r="U21" s="94">
        <f t="shared" si="0"/>
        <v>420</v>
      </c>
      <c r="V21" s="95">
        <v>185</v>
      </c>
      <c r="W21" s="96">
        <f t="shared" si="1"/>
        <v>77700</v>
      </c>
      <c r="X21" s="181"/>
    </row>
    <row r="22" spans="1:24" ht="46.5" customHeight="1" x14ac:dyDescent="0.35">
      <c r="A22" s="175">
        <v>6</v>
      </c>
      <c r="B22" s="175" t="s">
        <v>156</v>
      </c>
      <c r="C22" s="99">
        <v>19</v>
      </c>
      <c r="D22" s="99" t="s">
        <v>152</v>
      </c>
      <c r="E22" s="24" t="s">
        <v>33</v>
      </c>
      <c r="F22" s="108" t="s">
        <v>30</v>
      </c>
      <c r="G22" s="10" t="s">
        <v>34</v>
      </c>
      <c r="H22" s="75" t="s">
        <v>12</v>
      </c>
      <c r="I22" s="100" t="s">
        <v>13</v>
      </c>
      <c r="J22" s="10" t="s">
        <v>14</v>
      </c>
      <c r="K22" s="10">
        <v>260</v>
      </c>
      <c r="L22" s="10" t="s">
        <v>14</v>
      </c>
      <c r="M22" s="10">
        <v>100</v>
      </c>
      <c r="N22" s="10" t="s">
        <v>14</v>
      </c>
      <c r="O22" s="10" t="s">
        <v>14</v>
      </c>
      <c r="P22" s="10" t="s">
        <v>14</v>
      </c>
      <c r="Q22" s="10" t="s">
        <v>14</v>
      </c>
      <c r="R22" s="10">
        <v>300</v>
      </c>
      <c r="S22" s="10" t="s">
        <v>14</v>
      </c>
      <c r="T22" s="10" t="s">
        <v>14</v>
      </c>
      <c r="U22" s="102">
        <f t="shared" si="0"/>
        <v>660</v>
      </c>
      <c r="V22" s="103">
        <v>64.650000000000006</v>
      </c>
      <c r="W22" s="104">
        <f t="shared" si="1"/>
        <v>42669.000000000007</v>
      </c>
      <c r="X22" s="176">
        <f>SUM(W22:W24)</f>
        <v>137898.45000000001</v>
      </c>
    </row>
    <row r="23" spans="1:24" ht="46.5" customHeight="1" x14ac:dyDescent="0.35">
      <c r="A23" s="175"/>
      <c r="B23" s="175"/>
      <c r="C23" s="99">
        <v>20</v>
      </c>
      <c r="D23" s="99" t="s">
        <v>152</v>
      </c>
      <c r="E23" s="24" t="s">
        <v>37</v>
      </c>
      <c r="F23" s="108" t="s">
        <v>30</v>
      </c>
      <c r="G23" s="10" t="s">
        <v>38</v>
      </c>
      <c r="H23" s="75" t="s">
        <v>12</v>
      </c>
      <c r="I23" s="100" t="s">
        <v>13</v>
      </c>
      <c r="J23" s="10" t="s">
        <v>14</v>
      </c>
      <c r="K23" s="10">
        <v>120</v>
      </c>
      <c r="L23" s="10" t="s">
        <v>14</v>
      </c>
      <c r="M23" s="10">
        <v>250</v>
      </c>
      <c r="N23" s="10" t="s">
        <v>14</v>
      </c>
      <c r="O23" s="10" t="s">
        <v>14</v>
      </c>
      <c r="P23" s="10">
        <v>3</v>
      </c>
      <c r="Q23" s="10" t="s">
        <v>14</v>
      </c>
      <c r="R23" s="10">
        <v>300</v>
      </c>
      <c r="S23" s="10" t="s">
        <v>14</v>
      </c>
      <c r="T23" s="10" t="s">
        <v>14</v>
      </c>
      <c r="U23" s="102">
        <f t="shared" si="0"/>
        <v>673</v>
      </c>
      <c r="V23" s="103">
        <v>64.650000000000006</v>
      </c>
      <c r="W23" s="104">
        <f t="shared" si="1"/>
        <v>43509.450000000004</v>
      </c>
      <c r="X23" s="182"/>
    </row>
    <row r="24" spans="1:24" ht="46.5" customHeight="1" x14ac:dyDescent="0.35">
      <c r="A24" s="175"/>
      <c r="B24" s="175"/>
      <c r="C24" s="99">
        <v>21</v>
      </c>
      <c r="D24" s="99" t="s">
        <v>152</v>
      </c>
      <c r="E24" s="24" t="s">
        <v>121</v>
      </c>
      <c r="F24" s="108" t="s">
        <v>30</v>
      </c>
      <c r="G24" s="10" t="s">
        <v>38</v>
      </c>
      <c r="H24" s="75" t="s">
        <v>12</v>
      </c>
      <c r="I24" s="100" t="s">
        <v>13</v>
      </c>
      <c r="J24" s="10" t="s">
        <v>14</v>
      </c>
      <c r="K24" s="100">
        <v>100</v>
      </c>
      <c r="L24" s="10" t="s">
        <v>14</v>
      </c>
      <c r="M24" s="10">
        <v>200</v>
      </c>
      <c r="N24" s="10">
        <v>200</v>
      </c>
      <c r="O24" s="10" t="s">
        <v>14</v>
      </c>
      <c r="P24" s="10" t="s">
        <v>14</v>
      </c>
      <c r="Q24" s="10" t="s">
        <v>14</v>
      </c>
      <c r="R24" s="10">
        <v>300</v>
      </c>
      <c r="S24" s="10" t="s">
        <v>14</v>
      </c>
      <c r="T24" s="10" t="s">
        <v>14</v>
      </c>
      <c r="U24" s="102">
        <f t="shared" si="0"/>
        <v>800</v>
      </c>
      <c r="V24" s="103">
        <v>64.650000000000006</v>
      </c>
      <c r="W24" s="104">
        <f t="shared" si="1"/>
        <v>51720.000000000007</v>
      </c>
      <c r="X24" s="177"/>
    </row>
    <row r="25" spans="1:24" ht="46.5" customHeight="1" x14ac:dyDescent="0.35">
      <c r="A25" s="109">
        <v>7</v>
      </c>
      <c r="B25" s="109" t="s">
        <v>157</v>
      </c>
      <c r="C25" s="88">
        <v>22</v>
      </c>
      <c r="D25" s="88" t="s">
        <v>152</v>
      </c>
      <c r="E25" s="44" t="s">
        <v>45</v>
      </c>
      <c r="F25" s="39" t="s">
        <v>46</v>
      </c>
      <c r="G25" s="97" t="s">
        <v>47</v>
      </c>
      <c r="H25" s="98" t="s">
        <v>44</v>
      </c>
      <c r="I25" s="90" t="s">
        <v>48</v>
      </c>
      <c r="J25" s="39" t="s">
        <v>14</v>
      </c>
      <c r="K25" s="39">
        <v>20</v>
      </c>
      <c r="L25" s="39" t="s">
        <v>14</v>
      </c>
      <c r="M25" s="39">
        <v>25</v>
      </c>
      <c r="N25" s="39">
        <v>20</v>
      </c>
      <c r="O25" s="39" t="s">
        <v>14</v>
      </c>
      <c r="P25" s="39" t="s">
        <v>14</v>
      </c>
      <c r="Q25" s="39" t="s">
        <v>14</v>
      </c>
      <c r="R25" s="39">
        <v>30</v>
      </c>
      <c r="S25" s="39" t="s">
        <v>14</v>
      </c>
      <c r="T25" s="39" t="s">
        <v>14</v>
      </c>
      <c r="U25" s="94">
        <f t="shared" si="0"/>
        <v>95</v>
      </c>
      <c r="V25" s="95">
        <v>526.30999999999995</v>
      </c>
      <c r="W25" s="96">
        <f t="shared" si="1"/>
        <v>49999.45</v>
      </c>
      <c r="X25" s="111">
        <f>W25</f>
        <v>49999.45</v>
      </c>
    </row>
    <row r="26" spans="1:24" ht="46.5" customHeight="1" x14ac:dyDescent="0.35">
      <c r="A26" s="175">
        <v>8</v>
      </c>
      <c r="B26" s="175" t="s">
        <v>158</v>
      </c>
      <c r="C26" s="99">
        <v>23</v>
      </c>
      <c r="D26" s="99" t="s">
        <v>159</v>
      </c>
      <c r="E26" s="22" t="s">
        <v>64</v>
      </c>
      <c r="F26" s="10" t="s">
        <v>65</v>
      </c>
      <c r="G26" s="10">
        <v>33367002</v>
      </c>
      <c r="H26" s="75" t="s">
        <v>12</v>
      </c>
      <c r="I26" s="100">
        <v>3336733</v>
      </c>
      <c r="J26" s="10" t="s">
        <v>14</v>
      </c>
      <c r="K26" s="10" t="s">
        <v>14</v>
      </c>
      <c r="L26" s="10" t="s">
        <v>14</v>
      </c>
      <c r="M26" s="10" t="s">
        <v>14</v>
      </c>
      <c r="N26" s="10">
        <v>1000</v>
      </c>
      <c r="O26" s="10">
        <v>1900</v>
      </c>
      <c r="P26" s="10" t="s">
        <v>14</v>
      </c>
      <c r="Q26" s="10">
        <v>750</v>
      </c>
      <c r="R26" s="10">
        <v>800</v>
      </c>
      <c r="S26" s="10" t="s">
        <v>14</v>
      </c>
      <c r="T26" s="10" t="s">
        <v>14</v>
      </c>
      <c r="U26" s="102">
        <f t="shared" si="0"/>
        <v>4450</v>
      </c>
      <c r="V26" s="103">
        <v>166.67</v>
      </c>
      <c r="W26" s="104">
        <f t="shared" si="1"/>
        <v>741681.5</v>
      </c>
      <c r="X26" s="176">
        <f>SUM(W26:W27)</f>
        <v>762998.75</v>
      </c>
    </row>
    <row r="27" spans="1:24" ht="46.5" customHeight="1" x14ac:dyDescent="0.35">
      <c r="A27" s="175"/>
      <c r="B27" s="175"/>
      <c r="C27" s="99">
        <v>24</v>
      </c>
      <c r="D27" s="99" t="s">
        <v>159</v>
      </c>
      <c r="E27" s="22" t="s">
        <v>66</v>
      </c>
      <c r="F27" s="10" t="s">
        <v>65</v>
      </c>
      <c r="G27" s="75" t="s">
        <v>108</v>
      </c>
      <c r="H27" s="75" t="s">
        <v>12</v>
      </c>
      <c r="I27" s="100" t="s">
        <v>13</v>
      </c>
      <c r="J27" s="10" t="s">
        <v>14</v>
      </c>
      <c r="K27" s="10" t="s">
        <v>14</v>
      </c>
      <c r="L27" s="20" t="s">
        <v>14</v>
      </c>
      <c r="M27" s="10" t="s">
        <v>14</v>
      </c>
      <c r="N27" s="113">
        <v>40</v>
      </c>
      <c r="O27" s="10">
        <v>35</v>
      </c>
      <c r="P27" s="10" t="s">
        <v>14</v>
      </c>
      <c r="Q27" s="20" t="s">
        <v>14</v>
      </c>
      <c r="R27" s="10">
        <v>1000</v>
      </c>
      <c r="S27" s="10" t="s">
        <v>14</v>
      </c>
      <c r="T27" s="10" t="s">
        <v>14</v>
      </c>
      <c r="U27" s="102">
        <f t="shared" si="0"/>
        <v>1075</v>
      </c>
      <c r="V27" s="103">
        <v>19.829999999999998</v>
      </c>
      <c r="W27" s="104">
        <f t="shared" si="1"/>
        <v>21317.249999999996</v>
      </c>
      <c r="X27" s="177"/>
    </row>
    <row r="28" spans="1:24" ht="46.5" customHeight="1" x14ac:dyDescent="0.35">
      <c r="A28" s="109">
        <v>9</v>
      </c>
      <c r="B28" s="109" t="s">
        <v>153</v>
      </c>
      <c r="C28" s="88">
        <v>25</v>
      </c>
      <c r="D28" s="88" t="s">
        <v>152</v>
      </c>
      <c r="E28" s="44" t="s">
        <v>67</v>
      </c>
      <c r="F28" s="53" t="s">
        <v>68</v>
      </c>
      <c r="G28" s="39" t="s">
        <v>69</v>
      </c>
      <c r="H28" s="98" t="s">
        <v>114</v>
      </c>
      <c r="I28" s="90" t="s">
        <v>90</v>
      </c>
      <c r="J28" s="39" t="s">
        <v>14</v>
      </c>
      <c r="K28" s="39" t="s">
        <v>14</v>
      </c>
      <c r="L28" s="59" t="s">
        <v>14</v>
      </c>
      <c r="M28" s="39" t="s">
        <v>14</v>
      </c>
      <c r="N28" s="59" t="s">
        <v>14</v>
      </c>
      <c r="O28" s="39" t="s">
        <v>14</v>
      </c>
      <c r="P28" s="39" t="s">
        <v>14</v>
      </c>
      <c r="Q28" s="59" t="s">
        <v>14</v>
      </c>
      <c r="R28" s="39">
        <v>20</v>
      </c>
      <c r="S28" s="39" t="s">
        <v>14</v>
      </c>
      <c r="T28" s="39" t="s">
        <v>14</v>
      </c>
      <c r="U28" s="94">
        <f t="shared" si="0"/>
        <v>20</v>
      </c>
      <c r="V28" s="95">
        <v>1150</v>
      </c>
      <c r="W28" s="96">
        <f t="shared" si="1"/>
        <v>23000</v>
      </c>
      <c r="X28" s="111">
        <f>W28</f>
        <v>23000</v>
      </c>
    </row>
    <row r="29" spans="1:24" ht="46.5" customHeight="1" x14ac:dyDescent="0.35">
      <c r="A29" s="175">
        <v>10</v>
      </c>
      <c r="B29" s="175" t="s">
        <v>157</v>
      </c>
      <c r="C29" s="99">
        <v>26</v>
      </c>
      <c r="D29" s="99" t="s">
        <v>152</v>
      </c>
      <c r="E29" s="22" t="s">
        <v>70</v>
      </c>
      <c r="F29" s="29" t="s">
        <v>68</v>
      </c>
      <c r="G29" s="114" t="s">
        <v>120</v>
      </c>
      <c r="H29" s="75" t="s">
        <v>12</v>
      </c>
      <c r="I29" s="100" t="s">
        <v>13</v>
      </c>
      <c r="J29" s="10" t="s">
        <v>14</v>
      </c>
      <c r="K29" s="10" t="s">
        <v>14</v>
      </c>
      <c r="L29" s="20" t="s">
        <v>14</v>
      </c>
      <c r="M29" s="10" t="s">
        <v>14</v>
      </c>
      <c r="N29" s="20" t="s">
        <v>14</v>
      </c>
      <c r="O29" s="10" t="s">
        <v>14</v>
      </c>
      <c r="P29" s="10" t="s">
        <v>14</v>
      </c>
      <c r="Q29" s="20" t="s">
        <v>14</v>
      </c>
      <c r="R29" s="10">
        <v>100</v>
      </c>
      <c r="S29" s="10" t="s">
        <v>14</v>
      </c>
      <c r="T29" s="10" t="s">
        <v>14</v>
      </c>
      <c r="U29" s="102">
        <f t="shared" si="0"/>
        <v>100</v>
      </c>
      <c r="V29" s="103">
        <v>550</v>
      </c>
      <c r="W29" s="104">
        <f t="shared" si="1"/>
        <v>55000</v>
      </c>
      <c r="X29" s="176">
        <f>SUM(W29:W31)</f>
        <v>339999.6</v>
      </c>
    </row>
    <row r="30" spans="1:24" ht="46.5" customHeight="1" x14ac:dyDescent="0.35">
      <c r="A30" s="175"/>
      <c r="B30" s="175"/>
      <c r="C30" s="99">
        <v>27</v>
      </c>
      <c r="D30" s="99" t="s">
        <v>152</v>
      </c>
      <c r="E30" s="22" t="s">
        <v>71</v>
      </c>
      <c r="F30" s="10" t="s">
        <v>72</v>
      </c>
      <c r="G30" s="10" t="s">
        <v>73</v>
      </c>
      <c r="H30" s="75" t="s">
        <v>12</v>
      </c>
      <c r="I30" s="100" t="s">
        <v>13</v>
      </c>
      <c r="J30" s="10" t="s">
        <v>14</v>
      </c>
      <c r="K30" s="10" t="s">
        <v>14</v>
      </c>
      <c r="L30" s="20" t="s">
        <v>14</v>
      </c>
      <c r="M30" s="10" t="s">
        <v>14</v>
      </c>
      <c r="N30" s="10">
        <v>40</v>
      </c>
      <c r="O30" s="10" t="s">
        <v>14</v>
      </c>
      <c r="P30" s="10" t="s">
        <v>14</v>
      </c>
      <c r="Q30" s="20" t="s">
        <v>14</v>
      </c>
      <c r="R30" s="10">
        <v>20</v>
      </c>
      <c r="S30" s="10" t="s">
        <v>14</v>
      </c>
      <c r="T30" s="10" t="s">
        <v>14</v>
      </c>
      <c r="U30" s="102">
        <f t="shared" si="0"/>
        <v>60</v>
      </c>
      <c r="V30" s="103">
        <v>376.66</v>
      </c>
      <c r="W30" s="104">
        <f t="shared" si="1"/>
        <v>22599.600000000002</v>
      </c>
      <c r="X30" s="182"/>
    </row>
    <row r="31" spans="1:24" ht="46.5" customHeight="1" x14ac:dyDescent="0.35">
      <c r="A31" s="175"/>
      <c r="B31" s="175"/>
      <c r="C31" s="99">
        <v>28</v>
      </c>
      <c r="D31" s="99" t="s">
        <v>152</v>
      </c>
      <c r="E31" s="22" t="s">
        <v>111</v>
      </c>
      <c r="F31" s="10" t="s">
        <v>72</v>
      </c>
      <c r="G31" s="10" t="s">
        <v>73</v>
      </c>
      <c r="H31" s="75" t="s">
        <v>12</v>
      </c>
      <c r="I31" s="100" t="s">
        <v>13</v>
      </c>
      <c r="J31" s="10" t="s">
        <v>14</v>
      </c>
      <c r="K31" s="10" t="s">
        <v>14</v>
      </c>
      <c r="L31" s="20" t="s">
        <v>14</v>
      </c>
      <c r="M31" s="10" t="s">
        <v>14</v>
      </c>
      <c r="N31" s="10" t="s">
        <v>14</v>
      </c>
      <c r="O31" s="10">
        <v>20</v>
      </c>
      <c r="P31" s="10" t="s">
        <v>14</v>
      </c>
      <c r="Q31" s="20" t="s">
        <v>14</v>
      </c>
      <c r="R31" s="10">
        <v>800</v>
      </c>
      <c r="S31" s="10" t="s">
        <v>14</v>
      </c>
      <c r="T31" s="10" t="s">
        <v>14</v>
      </c>
      <c r="U31" s="102">
        <f t="shared" si="0"/>
        <v>820</v>
      </c>
      <c r="V31" s="103">
        <v>320</v>
      </c>
      <c r="W31" s="104">
        <f t="shared" si="1"/>
        <v>262400</v>
      </c>
      <c r="X31" s="177"/>
    </row>
    <row r="32" spans="1:24" ht="46.5" customHeight="1" x14ac:dyDescent="0.35">
      <c r="A32" s="178">
        <v>11</v>
      </c>
      <c r="B32" s="178" t="s">
        <v>160</v>
      </c>
      <c r="C32" s="88">
        <v>29</v>
      </c>
      <c r="D32" s="88" t="s">
        <v>161</v>
      </c>
      <c r="E32" s="44" t="s">
        <v>74</v>
      </c>
      <c r="F32" s="39" t="s">
        <v>65</v>
      </c>
      <c r="G32" s="39" t="s">
        <v>75</v>
      </c>
      <c r="H32" s="98" t="s">
        <v>141</v>
      </c>
      <c r="I32" s="90" t="s">
        <v>13</v>
      </c>
      <c r="J32" s="39" t="s">
        <v>14</v>
      </c>
      <c r="K32" s="39" t="s">
        <v>14</v>
      </c>
      <c r="L32" s="59" t="s">
        <v>14</v>
      </c>
      <c r="M32" s="39" t="s">
        <v>14</v>
      </c>
      <c r="N32" s="39">
        <v>200</v>
      </c>
      <c r="O32" s="39" t="s">
        <v>14</v>
      </c>
      <c r="P32" s="39" t="s">
        <v>14</v>
      </c>
      <c r="Q32" s="59" t="s">
        <v>14</v>
      </c>
      <c r="R32" s="39">
        <v>60</v>
      </c>
      <c r="S32" s="39" t="s">
        <v>14</v>
      </c>
      <c r="T32" s="39" t="s">
        <v>14</v>
      </c>
      <c r="U32" s="94">
        <f t="shared" si="0"/>
        <v>260</v>
      </c>
      <c r="V32" s="95">
        <v>37.51</v>
      </c>
      <c r="W32" s="96">
        <f t="shared" si="1"/>
        <v>9752.6</v>
      </c>
      <c r="X32" s="179">
        <f>SUM(W32:W33)</f>
        <v>9999.98</v>
      </c>
    </row>
    <row r="33" spans="1:24" ht="46.5" customHeight="1" x14ac:dyDescent="0.35">
      <c r="A33" s="178"/>
      <c r="B33" s="178"/>
      <c r="C33" s="88">
        <v>30</v>
      </c>
      <c r="D33" s="88" t="s">
        <v>161</v>
      </c>
      <c r="E33" s="44" t="s">
        <v>76</v>
      </c>
      <c r="F33" s="39" t="s">
        <v>65</v>
      </c>
      <c r="G33" s="39" t="s">
        <v>75</v>
      </c>
      <c r="H33" s="98" t="s">
        <v>44</v>
      </c>
      <c r="I33" s="90" t="s">
        <v>13</v>
      </c>
      <c r="J33" s="39" t="s">
        <v>14</v>
      </c>
      <c r="K33" s="39" t="s">
        <v>14</v>
      </c>
      <c r="L33" s="59" t="s">
        <v>14</v>
      </c>
      <c r="M33" s="39" t="s">
        <v>14</v>
      </c>
      <c r="N33" s="39">
        <v>10</v>
      </c>
      <c r="O33" s="39" t="s">
        <v>14</v>
      </c>
      <c r="P33" s="39" t="s">
        <v>14</v>
      </c>
      <c r="Q33" s="59" t="s">
        <v>14</v>
      </c>
      <c r="R33" s="90">
        <v>4</v>
      </c>
      <c r="S33" s="39" t="s">
        <v>14</v>
      </c>
      <c r="T33" s="39" t="s">
        <v>14</v>
      </c>
      <c r="U33" s="94">
        <f t="shared" si="0"/>
        <v>14</v>
      </c>
      <c r="V33" s="95">
        <v>17.670000000000002</v>
      </c>
      <c r="W33" s="96">
        <f t="shared" si="1"/>
        <v>247.38000000000002</v>
      </c>
      <c r="X33" s="181"/>
    </row>
    <row r="34" spans="1:24" ht="46.5" customHeight="1" x14ac:dyDescent="0.35">
      <c r="A34" s="115">
        <v>12</v>
      </c>
      <c r="B34" s="115" t="s">
        <v>162</v>
      </c>
      <c r="C34" s="99">
        <v>31</v>
      </c>
      <c r="D34" s="99" t="s">
        <v>163</v>
      </c>
      <c r="E34" s="22" t="s">
        <v>41</v>
      </c>
      <c r="F34" s="10" t="s">
        <v>42</v>
      </c>
      <c r="G34" s="10" t="s">
        <v>43</v>
      </c>
      <c r="H34" s="75" t="s">
        <v>44</v>
      </c>
      <c r="I34" s="100" t="s">
        <v>13</v>
      </c>
      <c r="J34" s="10" t="s">
        <v>14</v>
      </c>
      <c r="K34" s="100">
        <v>400</v>
      </c>
      <c r="L34" s="10" t="s">
        <v>14</v>
      </c>
      <c r="M34" s="10">
        <v>1000</v>
      </c>
      <c r="N34" s="10" t="s">
        <v>14</v>
      </c>
      <c r="O34" s="10" t="s">
        <v>14</v>
      </c>
      <c r="P34" s="10" t="s">
        <v>14</v>
      </c>
      <c r="Q34" s="10" t="s">
        <v>14</v>
      </c>
      <c r="R34" s="10">
        <v>100</v>
      </c>
      <c r="S34" s="10">
        <v>20</v>
      </c>
      <c r="T34" s="10">
        <v>120</v>
      </c>
      <c r="U34" s="102">
        <f t="shared" si="0"/>
        <v>1640</v>
      </c>
      <c r="V34" s="103">
        <v>25.9</v>
      </c>
      <c r="W34" s="104">
        <f t="shared" si="1"/>
        <v>42476</v>
      </c>
      <c r="X34" s="116">
        <f>W34</f>
        <v>42476</v>
      </c>
    </row>
    <row r="35" spans="1:24" ht="46.5" customHeight="1" x14ac:dyDescent="0.35">
      <c r="A35" s="178">
        <v>13</v>
      </c>
      <c r="B35" s="178" t="s">
        <v>164</v>
      </c>
      <c r="C35" s="88">
        <v>32</v>
      </c>
      <c r="D35" s="88" t="s">
        <v>165</v>
      </c>
      <c r="E35" s="44" t="s">
        <v>49</v>
      </c>
      <c r="F35" s="39" t="s">
        <v>18</v>
      </c>
      <c r="G35" s="39" t="s">
        <v>50</v>
      </c>
      <c r="H35" s="98" t="s">
        <v>12</v>
      </c>
      <c r="I35" s="90" t="s">
        <v>13</v>
      </c>
      <c r="J35" s="39" t="s">
        <v>14</v>
      </c>
      <c r="K35" s="39" t="s">
        <v>14</v>
      </c>
      <c r="L35" s="39" t="s">
        <v>14</v>
      </c>
      <c r="M35" s="39" t="s">
        <v>14</v>
      </c>
      <c r="N35" s="39">
        <v>20</v>
      </c>
      <c r="O35" s="39">
        <v>1400</v>
      </c>
      <c r="P35" s="39" t="s">
        <v>14</v>
      </c>
      <c r="Q35" s="39">
        <v>100</v>
      </c>
      <c r="R35" s="39" t="s">
        <v>14</v>
      </c>
      <c r="S35" s="39" t="s">
        <v>14</v>
      </c>
      <c r="T35" s="39" t="s">
        <v>14</v>
      </c>
      <c r="U35" s="94">
        <f t="shared" si="0"/>
        <v>1520</v>
      </c>
      <c r="V35" s="95">
        <v>127.5</v>
      </c>
      <c r="W35" s="96">
        <f t="shared" si="1"/>
        <v>193800</v>
      </c>
      <c r="X35" s="179">
        <f>SUM(W35:W38)</f>
        <v>393000</v>
      </c>
    </row>
    <row r="36" spans="1:24" ht="46.5" customHeight="1" x14ac:dyDescent="0.35">
      <c r="A36" s="178"/>
      <c r="B36" s="178"/>
      <c r="C36" s="88">
        <v>33</v>
      </c>
      <c r="D36" s="88" t="s">
        <v>165</v>
      </c>
      <c r="E36" s="44" t="s">
        <v>51</v>
      </c>
      <c r="F36" s="39" t="s">
        <v>18</v>
      </c>
      <c r="G36" s="55" t="s">
        <v>50</v>
      </c>
      <c r="H36" s="98" t="s">
        <v>12</v>
      </c>
      <c r="I36" s="90" t="s">
        <v>13</v>
      </c>
      <c r="J36" s="39" t="s">
        <v>14</v>
      </c>
      <c r="K36" s="39" t="s">
        <v>14</v>
      </c>
      <c r="L36" s="39" t="s">
        <v>14</v>
      </c>
      <c r="M36" s="39" t="s">
        <v>14</v>
      </c>
      <c r="N36" s="39" t="s">
        <v>14</v>
      </c>
      <c r="O36" s="39">
        <v>300</v>
      </c>
      <c r="P36" s="39" t="s">
        <v>14</v>
      </c>
      <c r="Q36" s="39">
        <v>200</v>
      </c>
      <c r="R36" s="39" t="s">
        <v>14</v>
      </c>
      <c r="S36" s="39" t="s">
        <v>14</v>
      </c>
      <c r="T36" s="39" t="s">
        <v>14</v>
      </c>
      <c r="U36" s="94">
        <f t="shared" si="0"/>
        <v>500</v>
      </c>
      <c r="V36" s="95">
        <v>131</v>
      </c>
      <c r="W36" s="96">
        <f t="shared" si="1"/>
        <v>65500</v>
      </c>
      <c r="X36" s="180"/>
    </row>
    <row r="37" spans="1:24" ht="46.5" customHeight="1" x14ac:dyDescent="0.35">
      <c r="A37" s="178"/>
      <c r="B37" s="178"/>
      <c r="C37" s="88">
        <v>34</v>
      </c>
      <c r="D37" s="88" t="s">
        <v>166</v>
      </c>
      <c r="E37" s="44" t="s">
        <v>54</v>
      </c>
      <c r="F37" s="39" t="s">
        <v>18</v>
      </c>
      <c r="G37" s="39" t="s">
        <v>53</v>
      </c>
      <c r="H37" s="98" t="s">
        <v>21</v>
      </c>
      <c r="I37" s="90" t="s">
        <v>13</v>
      </c>
      <c r="J37" s="39" t="s">
        <v>14</v>
      </c>
      <c r="K37" s="39" t="s">
        <v>14</v>
      </c>
      <c r="L37" s="39" t="s">
        <v>14</v>
      </c>
      <c r="M37" s="39" t="s">
        <v>14</v>
      </c>
      <c r="N37" s="39">
        <v>16</v>
      </c>
      <c r="O37" s="39">
        <v>11</v>
      </c>
      <c r="P37" s="39" t="s">
        <v>14</v>
      </c>
      <c r="Q37" s="39">
        <v>1</v>
      </c>
      <c r="R37" s="39" t="s">
        <v>14</v>
      </c>
      <c r="S37" s="39" t="s">
        <v>14</v>
      </c>
      <c r="T37" s="39" t="s">
        <v>14</v>
      </c>
      <c r="U37" s="94">
        <f t="shared" si="0"/>
        <v>28</v>
      </c>
      <c r="V37" s="95">
        <v>3800</v>
      </c>
      <c r="W37" s="96">
        <f t="shared" si="1"/>
        <v>106400</v>
      </c>
      <c r="X37" s="180"/>
    </row>
    <row r="38" spans="1:24" ht="46.5" customHeight="1" x14ac:dyDescent="0.35">
      <c r="A38" s="178"/>
      <c r="B38" s="178"/>
      <c r="C38" s="88">
        <v>35</v>
      </c>
      <c r="D38" s="88" t="s">
        <v>166</v>
      </c>
      <c r="E38" s="70" t="s">
        <v>52</v>
      </c>
      <c r="F38" s="39" t="s">
        <v>18</v>
      </c>
      <c r="G38" s="39" t="s">
        <v>53</v>
      </c>
      <c r="H38" s="98" t="s">
        <v>44</v>
      </c>
      <c r="I38" s="90" t="s">
        <v>13</v>
      </c>
      <c r="J38" s="39" t="s">
        <v>14</v>
      </c>
      <c r="K38" s="39" t="s">
        <v>14</v>
      </c>
      <c r="L38" s="39" t="s">
        <v>14</v>
      </c>
      <c r="M38" s="39" t="s">
        <v>14</v>
      </c>
      <c r="N38" s="39">
        <v>5</v>
      </c>
      <c r="O38" s="39">
        <v>27</v>
      </c>
      <c r="P38" s="39" t="s">
        <v>14</v>
      </c>
      <c r="Q38" s="39">
        <v>10</v>
      </c>
      <c r="R38" s="39" t="s">
        <v>14</v>
      </c>
      <c r="S38" s="39" t="s">
        <v>14</v>
      </c>
      <c r="T38" s="39" t="s">
        <v>14</v>
      </c>
      <c r="U38" s="94">
        <f t="shared" si="0"/>
        <v>42</v>
      </c>
      <c r="V38" s="95">
        <v>650</v>
      </c>
      <c r="W38" s="96">
        <f t="shared" si="1"/>
        <v>27300</v>
      </c>
      <c r="X38" s="181"/>
    </row>
    <row r="39" spans="1:24" ht="46.5" customHeight="1" x14ac:dyDescent="0.35">
      <c r="A39" s="175">
        <v>14</v>
      </c>
      <c r="B39" s="175" t="s">
        <v>153</v>
      </c>
      <c r="C39" s="99">
        <v>36</v>
      </c>
      <c r="D39" s="99" t="s">
        <v>152</v>
      </c>
      <c r="E39" s="22" t="s">
        <v>55</v>
      </c>
      <c r="F39" s="10" t="s">
        <v>42</v>
      </c>
      <c r="G39" s="28" t="s">
        <v>56</v>
      </c>
      <c r="H39" s="75" t="s">
        <v>115</v>
      </c>
      <c r="I39" s="100" t="s">
        <v>13</v>
      </c>
      <c r="J39" s="10" t="s">
        <v>14</v>
      </c>
      <c r="K39" s="10" t="s">
        <v>14</v>
      </c>
      <c r="L39" s="10" t="s">
        <v>14</v>
      </c>
      <c r="M39" s="10" t="s">
        <v>14</v>
      </c>
      <c r="N39" s="10">
        <v>80</v>
      </c>
      <c r="O39" s="10">
        <v>500</v>
      </c>
      <c r="P39" s="10" t="s">
        <v>14</v>
      </c>
      <c r="Q39" s="10" t="s">
        <v>14</v>
      </c>
      <c r="R39" s="10" t="s">
        <v>14</v>
      </c>
      <c r="S39" s="10" t="s">
        <v>14</v>
      </c>
      <c r="T39" s="10" t="s">
        <v>14</v>
      </c>
      <c r="U39" s="102">
        <f t="shared" si="0"/>
        <v>580</v>
      </c>
      <c r="V39" s="103">
        <v>131.41999999999999</v>
      </c>
      <c r="W39" s="104">
        <f t="shared" si="1"/>
        <v>76223.599999999991</v>
      </c>
      <c r="X39" s="176">
        <f>SUM(W39:W40)</f>
        <v>77989.999999999985</v>
      </c>
    </row>
    <row r="40" spans="1:24" ht="46.5" customHeight="1" x14ac:dyDescent="0.35">
      <c r="A40" s="175"/>
      <c r="B40" s="175"/>
      <c r="C40" s="99">
        <v>37</v>
      </c>
      <c r="D40" s="99" t="s">
        <v>152</v>
      </c>
      <c r="E40" s="22" t="s">
        <v>57</v>
      </c>
      <c r="F40" s="10" t="s">
        <v>58</v>
      </c>
      <c r="G40" s="64" t="s">
        <v>125</v>
      </c>
      <c r="H40" s="75" t="s">
        <v>12</v>
      </c>
      <c r="I40" s="100" t="s">
        <v>59</v>
      </c>
      <c r="J40" s="10" t="s">
        <v>14</v>
      </c>
      <c r="K40" s="10" t="s">
        <v>14</v>
      </c>
      <c r="L40" s="10" t="s">
        <v>14</v>
      </c>
      <c r="M40" s="10" t="s">
        <v>14</v>
      </c>
      <c r="N40" s="10">
        <v>80</v>
      </c>
      <c r="O40" s="10">
        <v>150</v>
      </c>
      <c r="P40" s="10" t="s">
        <v>14</v>
      </c>
      <c r="Q40" s="10" t="s">
        <v>14</v>
      </c>
      <c r="R40" s="10" t="s">
        <v>14</v>
      </c>
      <c r="S40" s="10" t="s">
        <v>14</v>
      </c>
      <c r="T40" s="10" t="s">
        <v>14</v>
      </c>
      <c r="U40" s="102">
        <f t="shared" si="0"/>
        <v>230</v>
      </c>
      <c r="V40" s="103">
        <v>7.68</v>
      </c>
      <c r="W40" s="104">
        <f t="shared" si="1"/>
        <v>1766.3999999999999</v>
      </c>
      <c r="X40" s="177"/>
    </row>
    <row r="41" spans="1:24" ht="46.5" customHeight="1" x14ac:dyDescent="0.35">
      <c r="A41" s="178">
        <v>15</v>
      </c>
      <c r="B41" s="178" t="s">
        <v>147</v>
      </c>
      <c r="C41" s="88">
        <v>38</v>
      </c>
      <c r="D41" s="88" t="s">
        <v>149</v>
      </c>
      <c r="E41" s="44" t="s">
        <v>60</v>
      </c>
      <c r="F41" s="39" t="s">
        <v>10</v>
      </c>
      <c r="G41" s="117" t="s">
        <v>86</v>
      </c>
      <c r="H41" s="98" t="s">
        <v>12</v>
      </c>
      <c r="I41" s="90" t="s">
        <v>13</v>
      </c>
      <c r="J41" s="39" t="s">
        <v>14</v>
      </c>
      <c r="K41" s="39" t="s">
        <v>14</v>
      </c>
      <c r="L41" s="39" t="s">
        <v>14</v>
      </c>
      <c r="M41" s="39" t="s">
        <v>14</v>
      </c>
      <c r="N41" s="39" t="s">
        <v>14</v>
      </c>
      <c r="O41" s="39">
        <v>30</v>
      </c>
      <c r="P41" s="39" t="s">
        <v>14</v>
      </c>
      <c r="Q41" s="39" t="s">
        <v>14</v>
      </c>
      <c r="R41" s="39" t="s">
        <v>14</v>
      </c>
      <c r="S41" s="39" t="s">
        <v>14</v>
      </c>
      <c r="T41" s="39" t="s">
        <v>14</v>
      </c>
      <c r="U41" s="94">
        <f t="shared" si="0"/>
        <v>30</v>
      </c>
      <c r="V41" s="95">
        <v>220</v>
      </c>
      <c r="W41" s="96">
        <f t="shared" si="1"/>
        <v>6600</v>
      </c>
      <c r="X41" s="179">
        <f>SUM(W41:W45)</f>
        <v>44780</v>
      </c>
    </row>
    <row r="42" spans="1:24" ht="46.5" customHeight="1" x14ac:dyDescent="0.35">
      <c r="A42" s="178"/>
      <c r="B42" s="178"/>
      <c r="C42" s="88">
        <v>39</v>
      </c>
      <c r="D42" s="88" t="s">
        <v>149</v>
      </c>
      <c r="E42" s="44" t="s">
        <v>61</v>
      </c>
      <c r="F42" s="39" t="s">
        <v>42</v>
      </c>
      <c r="G42" s="97" t="s">
        <v>87</v>
      </c>
      <c r="H42" s="98" t="s">
        <v>12</v>
      </c>
      <c r="I42" s="90" t="s">
        <v>13</v>
      </c>
      <c r="J42" s="39" t="s">
        <v>14</v>
      </c>
      <c r="K42" s="39" t="s">
        <v>14</v>
      </c>
      <c r="L42" s="39" t="s">
        <v>14</v>
      </c>
      <c r="M42" s="39" t="s">
        <v>14</v>
      </c>
      <c r="N42" s="39">
        <v>10</v>
      </c>
      <c r="O42" s="39">
        <v>20</v>
      </c>
      <c r="P42" s="39" t="s">
        <v>14</v>
      </c>
      <c r="Q42" s="39" t="s">
        <v>14</v>
      </c>
      <c r="R42" s="39" t="s">
        <v>14</v>
      </c>
      <c r="S42" s="39" t="s">
        <v>14</v>
      </c>
      <c r="T42" s="39" t="s">
        <v>14</v>
      </c>
      <c r="U42" s="94">
        <f t="shared" si="0"/>
        <v>30</v>
      </c>
      <c r="V42" s="95">
        <v>530</v>
      </c>
      <c r="W42" s="96">
        <f t="shared" si="1"/>
        <v>15900</v>
      </c>
      <c r="X42" s="180"/>
    </row>
    <row r="43" spans="1:24" ht="46.5" customHeight="1" x14ac:dyDescent="0.35">
      <c r="A43" s="178"/>
      <c r="B43" s="178"/>
      <c r="C43" s="88">
        <v>40</v>
      </c>
      <c r="D43" s="88" t="s">
        <v>149</v>
      </c>
      <c r="E43" s="44" t="s">
        <v>62</v>
      </c>
      <c r="F43" s="39" t="s">
        <v>42</v>
      </c>
      <c r="G43" s="92" t="s">
        <v>88</v>
      </c>
      <c r="H43" s="98" t="s">
        <v>44</v>
      </c>
      <c r="I43" s="90" t="s">
        <v>13</v>
      </c>
      <c r="J43" s="39" t="s">
        <v>14</v>
      </c>
      <c r="K43" s="39" t="s">
        <v>14</v>
      </c>
      <c r="L43" s="39" t="s">
        <v>14</v>
      </c>
      <c r="M43" s="39" t="s">
        <v>14</v>
      </c>
      <c r="N43" s="39" t="s">
        <v>14</v>
      </c>
      <c r="O43" s="39">
        <v>6</v>
      </c>
      <c r="P43" s="39" t="s">
        <v>14</v>
      </c>
      <c r="Q43" s="39">
        <v>20</v>
      </c>
      <c r="R43" s="39" t="s">
        <v>14</v>
      </c>
      <c r="S43" s="39" t="s">
        <v>14</v>
      </c>
      <c r="T43" s="39" t="s">
        <v>14</v>
      </c>
      <c r="U43" s="94">
        <f t="shared" si="0"/>
        <v>26</v>
      </c>
      <c r="V43" s="95">
        <v>530</v>
      </c>
      <c r="W43" s="96">
        <f t="shared" si="1"/>
        <v>13780</v>
      </c>
      <c r="X43" s="180"/>
    </row>
    <row r="44" spans="1:24" ht="46.5" customHeight="1" x14ac:dyDescent="0.35">
      <c r="A44" s="178"/>
      <c r="B44" s="178"/>
      <c r="C44" s="88">
        <v>41</v>
      </c>
      <c r="D44" s="88" t="s">
        <v>149</v>
      </c>
      <c r="E44" s="44" t="s">
        <v>89</v>
      </c>
      <c r="F44" s="39" t="s">
        <v>72</v>
      </c>
      <c r="G44" s="97" t="s">
        <v>117</v>
      </c>
      <c r="H44" s="98" t="s">
        <v>44</v>
      </c>
      <c r="I44" s="90" t="s">
        <v>13</v>
      </c>
      <c r="J44" s="39" t="s">
        <v>14</v>
      </c>
      <c r="K44" s="39" t="s">
        <v>14</v>
      </c>
      <c r="L44" s="39" t="s">
        <v>14</v>
      </c>
      <c r="M44" s="39" t="s">
        <v>14</v>
      </c>
      <c r="N44" s="39">
        <v>5</v>
      </c>
      <c r="O44" s="39">
        <v>6</v>
      </c>
      <c r="P44" s="39" t="s">
        <v>14</v>
      </c>
      <c r="Q44" s="39" t="s">
        <v>14</v>
      </c>
      <c r="R44" s="39" t="s">
        <v>14</v>
      </c>
      <c r="S44" s="39" t="s">
        <v>14</v>
      </c>
      <c r="T44" s="39" t="s">
        <v>14</v>
      </c>
      <c r="U44" s="94">
        <f t="shared" si="0"/>
        <v>11</v>
      </c>
      <c r="V44" s="95">
        <v>700</v>
      </c>
      <c r="W44" s="96">
        <f t="shared" si="1"/>
        <v>7700</v>
      </c>
      <c r="X44" s="180"/>
    </row>
    <row r="45" spans="1:24" ht="46.5" customHeight="1" x14ac:dyDescent="0.35">
      <c r="A45" s="178"/>
      <c r="B45" s="178"/>
      <c r="C45" s="88">
        <v>42</v>
      </c>
      <c r="D45" s="88" t="s">
        <v>149</v>
      </c>
      <c r="E45" s="44" t="s">
        <v>63</v>
      </c>
      <c r="F45" s="39" t="s">
        <v>72</v>
      </c>
      <c r="G45" s="97" t="s">
        <v>117</v>
      </c>
      <c r="H45" s="98" t="s">
        <v>44</v>
      </c>
      <c r="I45" s="90" t="s">
        <v>13</v>
      </c>
      <c r="J45" s="39" t="s">
        <v>14</v>
      </c>
      <c r="K45" s="39" t="s">
        <v>14</v>
      </c>
      <c r="L45" s="39" t="s">
        <v>14</v>
      </c>
      <c r="M45" s="39" t="s">
        <v>14</v>
      </c>
      <c r="N45" s="39" t="s">
        <v>14</v>
      </c>
      <c r="O45" s="39">
        <v>4</v>
      </c>
      <c r="P45" s="39" t="s">
        <v>14</v>
      </c>
      <c r="Q45" s="39" t="s">
        <v>14</v>
      </c>
      <c r="R45" s="39" t="s">
        <v>14</v>
      </c>
      <c r="S45" s="39" t="s">
        <v>14</v>
      </c>
      <c r="T45" s="39" t="s">
        <v>14</v>
      </c>
      <c r="U45" s="94">
        <f t="shared" si="0"/>
        <v>4</v>
      </c>
      <c r="V45" s="95">
        <v>200</v>
      </c>
      <c r="W45" s="96">
        <f t="shared" si="1"/>
        <v>800</v>
      </c>
      <c r="X45" s="181"/>
    </row>
    <row r="46" spans="1:24" ht="46.5" customHeight="1" x14ac:dyDescent="0.35">
      <c r="A46" s="175">
        <v>16</v>
      </c>
      <c r="B46" s="175" t="s">
        <v>153</v>
      </c>
      <c r="C46" s="99">
        <v>43</v>
      </c>
      <c r="D46" s="99" t="s">
        <v>152</v>
      </c>
      <c r="E46" s="24" t="s">
        <v>107</v>
      </c>
      <c r="F46" s="10" t="s">
        <v>18</v>
      </c>
      <c r="G46" s="20" t="s">
        <v>116</v>
      </c>
      <c r="H46" s="75" t="s">
        <v>12</v>
      </c>
      <c r="I46" s="100" t="s">
        <v>13</v>
      </c>
      <c r="J46" s="10" t="s">
        <v>14</v>
      </c>
      <c r="K46" s="10" t="s">
        <v>14</v>
      </c>
      <c r="L46" s="20" t="s">
        <v>14</v>
      </c>
      <c r="M46" s="10">
        <v>500</v>
      </c>
      <c r="N46" s="10">
        <v>100</v>
      </c>
      <c r="O46" s="20" t="s">
        <v>14</v>
      </c>
      <c r="P46" s="10" t="s">
        <v>14</v>
      </c>
      <c r="Q46" s="20" t="s">
        <v>14</v>
      </c>
      <c r="R46" s="100" t="s">
        <v>14</v>
      </c>
      <c r="S46" s="10" t="s">
        <v>14</v>
      </c>
      <c r="T46" s="10" t="s">
        <v>14</v>
      </c>
      <c r="U46" s="102">
        <f t="shared" si="0"/>
        <v>600</v>
      </c>
      <c r="V46" s="103">
        <v>121.83</v>
      </c>
      <c r="W46" s="104">
        <f t="shared" si="1"/>
        <v>73098</v>
      </c>
      <c r="X46" s="176">
        <f>SUM(W46:W47)</f>
        <v>78998</v>
      </c>
    </row>
    <row r="47" spans="1:24" ht="46.5" customHeight="1" x14ac:dyDescent="0.35">
      <c r="A47" s="175"/>
      <c r="B47" s="175"/>
      <c r="C47" s="99">
        <v>44</v>
      </c>
      <c r="D47" s="99" t="s">
        <v>152</v>
      </c>
      <c r="E47" s="118" t="s">
        <v>81</v>
      </c>
      <c r="F47" s="10" t="s">
        <v>72</v>
      </c>
      <c r="G47" s="20" t="s">
        <v>118</v>
      </c>
      <c r="H47" s="75" t="s">
        <v>44</v>
      </c>
      <c r="I47" s="100" t="s">
        <v>13</v>
      </c>
      <c r="J47" s="10" t="s">
        <v>14</v>
      </c>
      <c r="K47" s="10" t="s">
        <v>14</v>
      </c>
      <c r="L47" s="20" t="s">
        <v>14</v>
      </c>
      <c r="M47" s="10">
        <v>10</v>
      </c>
      <c r="N47" s="20" t="s">
        <v>14</v>
      </c>
      <c r="O47" s="20" t="s">
        <v>14</v>
      </c>
      <c r="P47" s="10" t="s">
        <v>14</v>
      </c>
      <c r="Q47" s="20" t="s">
        <v>14</v>
      </c>
      <c r="R47" s="100" t="s">
        <v>14</v>
      </c>
      <c r="S47" s="10" t="s">
        <v>14</v>
      </c>
      <c r="T47" s="10" t="s">
        <v>14</v>
      </c>
      <c r="U47" s="102">
        <f t="shared" si="0"/>
        <v>10</v>
      </c>
      <c r="V47" s="103">
        <v>590</v>
      </c>
      <c r="W47" s="104">
        <f t="shared" si="1"/>
        <v>5900</v>
      </c>
      <c r="X47" s="177"/>
    </row>
    <row r="48" spans="1:24" ht="46.5" customHeight="1" x14ac:dyDescent="0.35">
      <c r="A48" s="109">
        <v>17</v>
      </c>
      <c r="B48" s="109" t="s">
        <v>167</v>
      </c>
      <c r="C48" s="88">
        <v>45</v>
      </c>
      <c r="D48" s="88" t="s">
        <v>152</v>
      </c>
      <c r="E48" s="70" t="s">
        <v>82</v>
      </c>
      <c r="F48" s="39" t="s">
        <v>83</v>
      </c>
      <c r="G48" s="59" t="s">
        <v>119</v>
      </c>
      <c r="H48" s="98" t="s">
        <v>12</v>
      </c>
      <c r="I48" s="119" t="s">
        <v>92</v>
      </c>
      <c r="J48" s="39" t="s">
        <v>14</v>
      </c>
      <c r="K48" s="39" t="s">
        <v>14</v>
      </c>
      <c r="L48" s="59" t="s">
        <v>14</v>
      </c>
      <c r="M48" s="39">
        <v>30</v>
      </c>
      <c r="N48" s="59" t="s">
        <v>14</v>
      </c>
      <c r="O48" s="59" t="s">
        <v>14</v>
      </c>
      <c r="P48" s="39" t="s">
        <v>14</v>
      </c>
      <c r="Q48" s="59" t="s">
        <v>14</v>
      </c>
      <c r="R48" s="90" t="s">
        <v>14</v>
      </c>
      <c r="S48" s="39" t="s">
        <v>14</v>
      </c>
      <c r="T48" s="39" t="s">
        <v>14</v>
      </c>
      <c r="U48" s="94">
        <f t="shared" si="0"/>
        <v>30</v>
      </c>
      <c r="V48" s="95">
        <v>321</v>
      </c>
      <c r="W48" s="96">
        <f t="shared" si="1"/>
        <v>9630</v>
      </c>
      <c r="X48" s="111">
        <f>W48</f>
        <v>9630</v>
      </c>
    </row>
    <row r="49" spans="1:24" ht="46.5" customHeight="1" x14ac:dyDescent="0.35">
      <c r="A49" s="115">
        <v>18</v>
      </c>
      <c r="B49" s="115" t="s">
        <v>147</v>
      </c>
      <c r="C49" s="99">
        <v>46</v>
      </c>
      <c r="D49" s="99" t="s">
        <v>152</v>
      </c>
      <c r="E49" s="73" t="s">
        <v>122</v>
      </c>
      <c r="F49" s="10" t="s">
        <v>58</v>
      </c>
      <c r="G49" s="120" t="s">
        <v>123</v>
      </c>
      <c r="H49" s="75" t="s">
        <v>124</v>
      </c>
      <c r="I49" s="75" t="s">
        <v>59</v>
      </c>
      <c r="J49" s="10" t="s">
        <v>14</v>
      </c>
      <c r="K49" s="10" t="s">
        <v>14</v>
      </c>
      <c r="L49" s="10" t="s">
        <v>14</v>
      </c>
      <c r="M49" s="10" t="s">
        <v>14</v>
      </c>
      <c r="N49" s="10">
        <v>1000</v>
      </c>
      <c r="O49" s="10">
        <v>3000</v>
      </c>
      <c r="P49" s="10" t="s">
        <v>14</v>
      </c>
      <c r="Q49" s="10" t="s">
        <v>14</v>
      </c>
      <c r="R49" s="10" t="s">
        <v>14</v>
      </c>
      <c r="S49" s="10" t="s">
        <v>14</v>
      </c>
      <c r="T49" s="10" t="s">
        <v>14</v>
      </c>
      <c r="U49" s="102">
        <f t="shared" si="0"/>
        <v>4000</v>
      </c>
      <c r="V49" s="103">
        <v>52.5</v>
      </c>
      <c r="W49" s="104">
        <f t="shared" si="1"/>
        <v>210000</v>
      </c>
      <c r="X49" s="121">
        <f>W49</f>
        <v>210000</v>
      </c>
    </row>
    <row r="50" spans="1:24" ht="46.5" customHeight="1" x14ac:dyDescent="0.35">
      <c r="A50" s="109">
        <v>19</v>
      </c>
      <c r="B50" s="109" t="s">
        <v>153</v>
      </c>
      <c r="C50" s="88">
        <v>47</v>
      </c>
      <c r="D50" s="88" t="s">
        <v>152</v>
      </c>
      <c r="E50" s="52" t="s">
        <v>84</v>
      </c>
      <c r="F50" s="39" t="s">
        <v>85</v>
      </c>
      <c r="G50" s="98" t="s">
        <v>109</v>
      </c>
      <c r="H50" s="98" t="s">
        <v>12</v>
      </c>
      <c r="I50" s="90" t="s">
        <v>13</v>
      </c>
      <c r="J50" s="39" t="s">
        <v>14</v>
      </c>
      <c r="K50" s="39" t="s">
        <v>14</v>
      </c>
      <c r="L50" s="59" t="s">
        <v>14</v>
      </c>
      <c r="M50" s="39">
        <v>300</v>
      </c>
      <c r="N50" s="59" t="s">
        <v>14</v>
      </c>
      <c r="O50" s="59" t="s">
        <v>14</v>
      </c>
      <c r="P50" s="39" t="s">
        <v>14</v>
      </c>
      <c r="Q50" s="59" t="s">
        <v>14</v>
      </c>
      <c r="R50" s="90" t="s">
        <v>14</v>
      </c>
      <c r="S50" s="39" t="s">
        <v>14</v>
      </c>
      <c r="T50" s="39" t="s">
        <v>14</v>
      </c>
      <c r="U50" s="94">
        <f t="shared" si="0"/>
        <v>300</v>
      </c>
      <c r="V50" s="95">
        <v>153.33000000000001</v>
      </c>
      <c r="W50" s="96">
        <f t="shared" si="1"/>
        <v>45999.000000000007</v>
      </c>
      <c r="X50" s="111">
        <f>W50</f>
        <v>45999.000000000007</v>
      </c>
    </row>
    <row r="51" spans="1:24" ht="46.5" customHeight="1" x14ac:dyDescent="0.35">
      <c r="A51" s="175">
        <v>20</v>
      </c>
      <c r="B51" s="175" t="s">
        <v>157</v>
      </c>
      <c r="C51" s="99">
        <v>48</v>
      </c>
      <c r="D51" s="99" t="s">
        <v>152</v>
      </c>
      <c r="E51" s="22" t="s">
        <v>77</v>
      </c>
      <c r="F51" s="10" t="s">
        <v>18</v>
      </c>
      <c r="G51" s="20" t="s">
        <v>78</v>
      </c>
      <c r="H51" s="75" t="s">
        <v>12</v>
      </c>
      <c r="I51" s="64" t="s">
        <v>13</v>
      </c>
      <c r="J51" s="10" t="s">
        <v>14</v>
      </c>
      <c r="K51" s="10" t="s">
        <v>14</v>
      </c>
      <c r="L51" s="20" t="s">
        <v>14</v>
      </c>
      <c r="M51" s="10" t="s">
        <v>14</v>
      </c>
      <c r="N51" s="10" t="s">
        <v>14</v>
      </c>
      <c r="O51" s="10">
        <v>60</v>
      </c>
      <c r="P51" s="10" t="s">
        <v>14</v>
      </c>
      <c r="Q51" s="20" t="s">
        <v>14</v>
      </c>
      <c r="R51" s="100" t="s">
        <v>14</v>
      </c>
      <c r="S51" s="10" t="s">
        <v>14</v>
      </c>
      <c r="T51" s="10">
        <v>50</v>
      </c>
      <c r="U51" s="102">
        <f t="shared" si="0"/>
        <v>110</v>
      </c>
      <c r="V51" s="122">
        <v>953.86</v>
      </c>
      <c r="W51" s="104">
        <f t="shared" si="1"/>
        <v>104924.6</v>
      </c>
      <c r="X51" s="176">
        <f>SUM(W51:W52)</f>
        <v>246917</v>
      </c>
    </row>
    <row r="52" spans="1:24" ht="46.5" customHeight="1" x14ac:dyDescent="0.35">
      <c r="A52" s="175"/>
      <c r="B52" s="175"/>
      <c r="C52" s="99">
        <v>49</v>
      </c>
      <c r="D52" s="99" t="s">
        <v>152</v>
      </c>
      <c r="E52" s="22" t="s">
        <v>79</v>
      </c>
      <c r="F52" s="10" t="s">
        <v>18</v>
      </c>
      <c r="G52" s="20" t="s">
        <v>80</v>
      </c>
      <c r="H52" s="75" t="s">
        <v>12</v>
      </c>
      <c r="I52" s="64" t="s">
        <v>91</v>
      </c>
      <c r="J52" s="10" t="s">
        <v>14</v>
      </c>
      <c r="K52" s="10" t="s">
        <v>14</v>
      </c>
      <c r="L52" s="20" t="s">
        <v>14</v>
      </c>
      <c r="M52" s="10" t="s">
        <v>14</v>
      </c>
      <c r="N52" s="10" t="s">
        <v>14</v>
      </c>
      <c r="O52" s="10">
        <v>60</v>
      </c>
      <c r="P52" s="10" t="s">
        <v>14</v>
      </c>
      <c r="Q52" s="20" t="s">
        <v>14</v>
      </c>
      <c r="R52" s="100" t="s">
        <v>14</v>
      </c>
      <c r="S52" s="10" t="s">
        <v>14</v>
      </c>
      <c r="T52" s="10">
        <v>50</v>
      </c>
      <c r="U52" s="102">
        <f t="shared" si="0"/>
        <v>110</v>
      </c>
      <c r="V52" s="122">
        <v>1290.8399999999999</v>
      </c>
      <c r="W52" s="104">
        <f t="shared" si="1"/>
        <v>141992.4</v>
      </c>
      <c r="X52" s="177"/>
    </row>
    <row r="53" spans="1:24" ht="28" customHeight="1" x14ac:dyDescent="0.35">
      <c r="A53" s="123" t="s">
        <v>16</v>
      </c>
      <c r="B53" s="123"/>
      <c r="C53" s="124"/>
      <c r="D53" s="124"/>
      <c r="E53" s="125"/>
      <c r="F53" s="125"/>
      <c r="G53" s="125"/>
      <c r="H53" s="125"/>
      <c r="I53" s="189" t="s">
        <v>170</v>
      </c>
      <c r="J53" s="134">
        <f>SUM(J4:J52)</f>
        <v>3912</v>
      </c>
      <c r="K53" s="134">
        <f t="shared" ref="K53:T53" si="2">SUM(K4:K52)</f>
        <v>3542</v>
      </c>
      <c r="L53" s="134">
        <f t="shared" si="2"/>
        <v>248</v>
      </c>
      <c r="M53" s="134">
        <f t="shared" si="2"/>
        <v>4865</v>
      </c>
      <c r="N53" s="134">
        <f t="shared" si="2"/>
        <v>4066</v>
      </c>
      <c r="O53" s="134">
        <f t="shared" si="2"/>
        <v>10541</v>
      </c>
      <c r="P53" s="134">
        <f t="shared" si="2"/>
        <v>3</v>
      </c>
      <c r="Q53" s="134">
        <f t="shared" si="2"/>
        <v>1891</v>
      </c>
      <c r="R53" s="134">
        <f t="shared" si="2"/>
        <v>7914</v>
      </c>
      <c r="S53" s="134">
        <f t="shared" si="2"/>
        <v>132</v>
      </c>
      <c r="T53" s="134">
        <f t="shared" si="2"/>
        <v>872</v>
      </c>
      <c r="U53" s="135">
        <f>SUM(U4:U52)</f>
        <v>37986</v>
      </c>
      <c r="V53" s="136">
        <f>SUM(V4:V52)</f>
        <v>15973.230000000001</v>
      </c>
      <c r="W53" s="126" t="s">
        <v>2</v>
      </c>
      <c r="X53" s="127">
        <f>SUM(X4:X52)</f>
        <v>3885641.13</v>
      </c>
    </row>
    <row r="54" spans="1:24" ht="46.5" customHeight="1" x14ac:dyDescent="0.45">
      <c r="C54" s="129"/>
      <c r="D54" s="129"/>
      <c r="E54" s="130"/>
      <c r="F54" s="130"/>
      <c r="G54" s="131"/>
      <c r="H54" s="130"/>
      <c r="I54" s="130"/>
      <c r="J54" s="130"/>
      <c r="K54" s="130"/>
      <c r="L54" s="130"/>
      <c r="M54" s="130"/>
      <c r="N54" s="130"/>
      <c r="O54" s="130"/>
      <c r="P54" s="130"/>
      <c r="Q54" s="130"/>
      <c r="R54" s="130"/>
      <c r="S54" s="130"/>
      <c r="T54" s="130"/>
      <c r="U54" s="130"/>
      <c r="V54" s="130"/>
      <c r="W54" s="130"/>
    </row>
    <row r="55" spans="1:24" ht="46.5" customHeight="1" x14ac:dyDescent="0.45">
      <c r="C55" s="129"/>
      <c r="D55" s="129"/>
      <c r="E55" s="130"/>
      <c r="F55" s="130"/>
      <c r="G55" s="131"/>
      <c r="H55" s="130"/>
      <c r="I55" s="130"/>
      <c r="J55" s="130"/>
      <c r="K55" s="130"/>
      <c r="L55" s="130"/>
      <c r="M55" s="130"/>
      <c r="N55" s="130"/>
      <c r="O55" s="130"/>
      <c r="P55" s="130"/>
      <c r="Q55" s="130"/>
      <c r="R55" s="130"/>
      <c r="S55" s="130"/>
      <c r="T55" s="130"/>
      <c r="U55" s="130"/>
      <c r="V55" s="87"/>
    </row>
  </sheetData>
  <mergeCells count="55">
    <mergeCell ref="X2:X3"/>
    <mergeCell ref="A1:X1"/>
    <mergeCell ref="A2:A3"/>
    <mergeCell ref="B2:B3"/>
    <mergeCell ref="C2:C3"/>
    <mergeCell ref="D2:D3"/>
    <mergeCell ref="E2:E3"/>
    <mergeCell ref="F2:F3"/>
    <mergeCell ref="G2:G3"/>
    <mergeCell ref="H2:H3"/>
    <mergeCell ref="I2:I3"/>
    <mergeCell ref="J2:Q2"/>
    <mergeCell ref="R2:T2"/>
    <mergeCell ref="U2:U3"/>
    <mergeCell ref="V2:V3"/>
    <mergeCell ref="W2:W3"/>
    <mergeCell ref="A4:A8"/>
    <mergeCell ref="B4:B8"/>
    <mergeCell ref="X4:X8"/>
    <mergeCell ref="A9:A14"/>
    <mergeCell ref="B9:B14"/>
    <mergeCell ref="X9:X14"/>
    <mergeCell ref="A16:A17"/>
    <mergeCell ref="B16:B17"/>
    <mergeCell ref="X16:X17"/>
    <mergeCell ref="A18:A21"/>
    <mergeCell ref="B18:B21"/>
    <mergeCell ref="X18:X21"/>
    <mergeCell ref="A22:A24"/>
    <mergeCell ref="B22:B24"/>
    <mergeCell ref="X22:X24"/>
    <mergeCell ref="A26:A27"/>
    <mergeCell ref="B26:B27"/>
    <mergeCell ref="X26:X27"/>
    <mergeCell ref="A29:A31"/>
    <mergeCell ref="B29:B31"/>
    <mergeCell ref="X29:X31"/>
    <mergeCell ref="A32:A33"/>
    <mergeCell ref="B32:B33"/>
    <mergeCell ref="X32:X33"/>
    <mergeCell ref="A35:A38"/>
    <mergeCell ref="B35:B38"/>
    <mergeCell ref="X35:X38"/>
    <mergeCell ref="A39:A40"/>
    <mergeCell ref="B39:B40"/>
    <mergeCell ref="X39:X40"/>
    <mergeCell ref="A51:A52"/>
    <mergeCell ref="B51:B52"/>
    <mergeCell ref="X51:X52"/>
    <mergeCell ref="A41:A45"/>
    <mergeCell ref="B41:B45"/>
    <mergeCell ref="X41:X45"/>
    <mergeCell ref="A46:A47"/>
    <mergeCell ref="B46:B47"/>
    <mergeCell ref="X46:X47"/>
  </mergeCells>
  <pageMargins left="0.23622047244094491" right="0.23622047244094491" top="0.74803149606299213" bottom="0.74803149606299213" header="0.31496062992125984" footer="0.31496062992125984"/>
  <pageSetup paperSize="9" scale="48" fitToHeight="0" orientation="landscape" r:id="rId1"/>
  <headerFooter>
    <oddHeader xml:space="preserve">&amp;C&amp;"-,Negrito"&amp;16
</oddHeader>
    <oddFooter>&amp;Rv2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Anexo II</vt:lpstr>
      <vt:lpstr>Ajustada</vt:lpstr>
      <vt:lpstr>Anexo ARP</vt:lpstr>
      <vt:lpstr>Ajustada!Area_de_impressao</vt:lpstr>
      <vt:lpstr>'Anexo ARP'!Area_de_impressao</vt:lpstr>
      <vt:lpstr>'Anexo II'!Area_de_impressao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Carla Giani da Rocha</dc:creator>
  <cp:lastModifiedBy>LETÍCIA-SEGECON/FPOLIS</cp:lastModifiedBy>
  <cp:lastPrinted>2026-04-16T20:07:28Z</cp:lastPrinted>
  <dcterms:created xsi:type="dcterms:W3CDTF">2017-11-06T16:56:11Z</dcterms:created>
  <dcterms:modified xsi:type="dcterms:W3CDTF">2026-04-29T22:05:28Z</dcterms:modified>
</cp:coreProperties>
</file>